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1. Statement of financial performance\"/>
    </mc:Choice>
  </mc:AlternateContent>
  <xr:revisionPtr revIDLastSave="0" documentId="8_{2FFF42A9-A0C0-4695-B118-1C837F909BE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CPT!$A$1:$AA$56</definedName>
    <definedName name="_xlnm.Print_Area" localSheetId="6">'DC1'!$A$1:$AA$56</definedName>
    <definedName name="_xlnm.Print_Area" localSheetId="12">'DC2'!$A$1:$AA$56</definedName>
    <definedName name="_xlnm.Print_Area" localSheetId="17">'DC3'!$A$1:$AA$56</definedName>
    <definedName name="_xlnm.Print_Area" localSheetId="25">'DC4'!$A$1:$AA$56</definedName>
    <definedName name="_xlnm.Print_Area" localSheetId="29">'DC5'!$A$1:$AA$56</definedName>
    <definedName name="_xlnm.Print_Area" localSheetId="30">Summary!$A$1:$AA$56</definedName>
    <definedName name="_xlnm.Print_Area" localSheetId="1">'WC011'!$A$1:$AA$56</definedName>
    <definedName name="_xlnm.Print_Area" localSheetId="2">'WC012'!$A$1:$AA$56</definedName>
    <definedName name="_xlnm.Print_Area" localSheetId="3">'WC013'!$A$1:$AA$56</definedName>
    <definedName name="_xlnm.Print_Area" localSheetId="4">'WC014'!$A$1:$AA$56</definedName>
    <definedName name="_xlnm.Print_Area" localSheetId="5">'WC015'!$A$1:$AA$56</definedName>
    <definedName name="_xlnm.Print_Area" localSheetId="7">'WC022'!$A$1:$AA$56</definedName>
    <definedName name="_xlnm.Print_Area" localSheetId="8">'WC023'!$A$1:$AA$56</definedName>
    <definedName name="_xlnm.Print_Area" localSheetId="9">'WC024'!$A$1:$AA$56</definedName>
    <definedName name="_xlnm.Print_Area" localSheetId="10">'WC025'!$A$1:$AA$56</definedName>
    <definedName name="_xlnm.Print_Area" localSheetId="11">'WC026'!$A$1:$AA$56</definedName>
    <definedName name="_xlnm.Print_Area" localSheetId="13">'WC031'!$A$1:$AA$56</definedName>
    <definedName name="_xlnm.Print_Area" localSheetId="14">'WC032'!$A$1:$AA$56</definedName>
    <definedName name="_xlnm.Print_Area" localSheetId="15">'WC033'!$A$1:$AA$56</definedName>
    <definedName name="_xlnm.Print_Area" localSheetId="16">'WC034'!$A$1:$AA$56</definedName>
    <definedName name="_xlnm.Print_Area" localSheetId="18">'WC041'!$A$1:$AA$56</definedName>
    <definedName name="_xlnm.Print_Area" localSheetId="19">'WC042'!$A$1:$AA$56</definedName>
    <definedName name="_xlnm.Print_Area" localSheetId="20">'WC043'!$A$1:$AA$56</definedName>
    <definedName name="_xlnm.Print_Area" localSheetId="21">'WC044'!$A$1:$AA$56</definedName>
    <definedName name="_xlnm.Print_Area" localSheetId="22">'WC045'!$A$1:$AA$56</definedName>
    <definedName name="_xlnm.Print_Area" localSheetId="23">'WC047'!$A$1:$AA$56</definedName>
    <definedName name="_xlnm.Print_Area" localSheetId="24">'WC048'!$A$1:$AA$56</definedName>
    <definedName name="_xlnm.Print_Area" localSheetId="26">'WC051'!$A$1:$AA$56</definedName>
    <definedName name="_xlnm.Print_Area" localSheetId="27">'WC052'!$A$1:$AA$56</definedName>
    <definedName name="_xlnm.Print_Area" localSheetId="28">'WC053'!$A$1:$AA$56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3" i="21" l="1"/>
  <c r="G45" i="21" s="1"/>
  <c r="G47" i="21" s="1"/>
  <c r="G43" i="26"/>
  <c r="G45" i="26" s="1"/>
  <c r="G47" i="26" s="1"/>
  <c r="L41" i="6"/>
  <c r="L43" i="6" s="1"/>
  <c r="L45" i="6" s="1"/>
  <c r="L47" i="6" s="1"/>
  <c r="S41" i="12"/>
  <c r="S43" i="12" s="1"/>
  <c r="S45" i="12" s="1"/>
  <c r="S47" i="12" s="1"/>
  <c r="L41" i="17"/>
  <c r="L43" i="17" s="1"/>
  <c r="L45" i="17" s="1"/>
  <c r="L47" i="17" s="1"/>
  <c r="E41" i="22"/>
  <c r="E43" i="22" s="1"/>
  <c r="E45" i="22" s="1"/>
  <c r="E47" i="22" s="1"/>
  <c r="N41" i="29"/>
  <c r="N43" i="29" s="1"/>
  <c r="N45" i="29" s="1"/>
  <c r="N47" i="29" s="1"/>
  <c r="M41" i="29"/>
  <c r="M43" i="29" s="1"/>
  <c r="M45" i="29" s="1"/>
  <c r="M47" i="29" s="1"/>
  <c r="W41" i="1"/>
  <c r="W43" i="1" s="1"/>
  <c r="W45" i="1" s="1"/>
  <c r="W47" i="1" s="1"/>
  <c r="V41" i="1"/>
  <c r="V43" i="1" s="1"/>
  <c r="V45" i="1" s="1"/>
  <c r="V47" i="1" s="1"/>
  <c r="V37" i="2"/>
  <c r="V41" i="2" s="1"/>
  <c r="V43" i="2" s="1"/>
  <c r="V45" i="2" s="1"/>
  <c r="V47" i="2" s="1"/>
  <c r="N37" i="2"/>
  <c r="N41" i="2" s="1"/>
  <c r="N43" i="2" s="1"/>
  <c r="N45" i="2" s="1"/>
  <c r="N47" i="2" s="1"/>
  <c r="N37" i="3"/>
  <c r="N41" i="3" s="1"/>
  <c r="N43" i="3" s="1"/>
  <c r="N45" i="3" s="1"/>
  <c r="N47" i="3" s="1"/>
  <c r="F37" i="3"/>
  <c r="F41" i="3" s="1"/>
  <c r="F43" i="3" s="1"/>
  <c r="F45" i="3" s="1"/>
  <c r="F47" i="3" s="1"/>
  <c r="Y37" i="9"/>
  <c r="Y41" i="9" s="1"/>
  <c r="Y43" i="9" s="1"/>
  <c r="Y45" i="9" s="1"/>
  <c r="Y47" i="9" s="1"/>
  <c r="Q37" i="10"/>
  <c r="Q41" i="10" s="1"/>
  <c r="Q43" i="10" s="1"/>
  <c r="Q45" i="10" s="1"/>
  <c r="Q47" i="10" s="1"/>
  <c r="I37" i="11"/>
  <c r="I41" i="11" s="1"/>
  <c r="I43" i="11" s="1"/>
  <c r="I45" i="11" s="1"/>
  <c r="I47" i="11" s="1"/>
  <c r="AA37" i="13"/>
  <c r="AA41" i="13" s="1"/>
  <c r="AA43" i="13" s="1"/>
  <c r="AA45" i="13" s="1"/>
  <c r="AA47" i="13" s="1"/>
  <c r="R37" i="14"/>
  <c r="R41" i="14" s="1"/>
  <c r="R43" i="14" s="1"/>
  <c r="R45" i="14" s="1"/>
  <c r="R47" i="14" s="1"/>
  <c r="J37" i="15"/>
  <c r="J41" i="15" s="1"/>
  <c r="J43" i="15" s="1"/>
  <c r="J45" i="15" s="1"/>
  <c r="J47" i="15" s="1"/>
  <c r="C37" i="16"/>
  <c r="C41" i="16" s="1"/>
  <c r="C43" i="16" s="1"/>
  <c r="C45" i="16" s="1"/>
  <c r="C47" i="16" s="1"/>
  <c r="S37" i="18"/>
  <c r="S41" i="18" s="1"/>
  <c r="S43" i="18" s="1"/>
  <c r="S45" i="18" s="1"/>
  <c r="S47" i="18" s="1"/>
  <c r="K37" i="19"/>
  <c r="K41" i="19" s="1"/>
  <c r="K43" i="19" s="1"/>
  <c r="K45" i="19" s="1"/>
  <c r="K47" i="19" s="1"/>
  <c r="D37" i="20"/>
  <c r="D41" i="20" s="1"/>
  <c r="D43" i="20" s="1"/>
  <c r="D45" i="20" s="1"/>
  <c r="D47" i="20" s="1"/>
  <c r="T37" i="22"/>
  <c r="T41" i="22" s="1"/>
  <c r="T43" i="22" s="1"/>
  <c r="T45" i="22" s="1"/>
  <c r="T47" i="22" s="1"/>
  <c r="L37" i="23"/>
  <c r="L41" i="23" s="1"/>
  <c r="L43" i="23" s="1"/>
  <c r="L45" i="23" s="1"/>
  <c r="L47" i="23" s="1"/>
  <c r="N37" i="24"/>
  <c r="N41" i="24" s="1"/>
  <c r="N43" i="24" s="1"/>
  <c r="N45" i="24" s="1"/>
  <c r="N47" i="24" s="1"/>
  <c r="M37" i="24"/>
  <c r="M41" i="24" s="1"/>
  <c r="M43" i="24" s="1"/>
  <c r="M45" i="24" s="1"/>
  <c r="M47" i="24" s="1"/>
  <c r="V37" i="25"/>
  <c r="V41" i="25" s="1"/>
  <c r="V43" i="25" s="1"/>
  <c r="V45" i="25" s="1"/>
  <c r="V47" i="25" s="1"/>
  <c r="U37" i="25"/>
  <c r="U41" i="25" s="1"/>
  <c r="U43" i="25" s="1"/>
  <c r="U45" i="25" s="1"/>
  <c r="U47" i="25" s="1"/>
  <c r="T37" i="25"/>
  <c r="T41" i="25" s="1"/>
  <c r="T43" i="25" s="1"/>
  <c r="T45" i="25" s="1"/>
  <c r="T47" i="25" s="1"/>
  <c r="N37" i="25"/>
  <c r="N41" i="25" s="1"/>
  <c r="N43" i="25" s="1"/>
  <c r="N45" i="25" s="1"/>
  <c r="N47" i="25" s="1"/>
  <c r="V37" i="26"/>
  <c r="V41" i="26" s="1"/>
  <c r="V43" i="26" s="1"/>
  <c r="V45" i="26" s="1"/>
  <c r="V47" i="26" s="1"/>
  <c r="U37" i="26"/>
  <c r="U41" i="26" s="1"/>
  <c r="U43" i="26" s="1"/>
  <c r="U45" i="26" s="1"/>
  <c r="U47" i="26" s="1"/>
  <c r="T37" i="26"/>
  <c r="T41" i="26" s="1"/>
  <c r="T43" i="26" s="1"/>
  <c r="T45" i="26" s="1"/>
  <c r="T47" i="26" s="1"/>
  <c r="V37" i="27"/>
  <c r="V41" i="27" s="1"/>
  <c r="V43" i="27" s="1"/>
  <c r="V45" i="27" s="1"/>
  <c r="V47" i="27" s="1"/>
  <c r="U37" i="27"/>
  <c r="U41" i="27" s="1"/>
  <c r="U43" i="27" s="1"/>
  <c r="U45" i="27" s="1"/>
  <c r="U47" i="27" s="1"/>
  <c r="F37" i="27"/>
  <c r="F41" i="27" s="1"/>
  <c r="F43" i="27" s="1"/>
  <c r="F45" i="27" s="1"/>
  <c r="F47" i="27" s="1"/>
  <c r="E37" i="27"/>
  <c r="E41" i="27" s="1"/>
  <c r="E43" i="27" s="1"/>
  <c r="E45" i="27" s="1"/>
  <c r="E47" i="27" s="1"/>
  <c r="D37" i="27"/>
  <c r="D41" i="27" s="1"/>
  <c r="D43" i="27" s="1"/>
  <c r="D45" i="27" s="1"/>
  <c r="D47" i="27" s="1"/>
  <c r="W37" i="28"/>
  <c r="W41" i="28" s="1"/>
  <c r="W43" i="28" s="1"/>
  <c r="W45" i="28" s="1"/>
  <c r="W47" i="28" s="1"/>
  <c r="G37" i="28"/>
  <c r="G41" i="28" s="1"/>
  <c r="G43" i="28" s="1"/>
  <c r="G45" i="28" s="1"/>
  <c r="G47" i="28" s="1"/>
  <c r="F37" i="28"/>
  <c r="F41" i="28" s="1"/>
  <c r="F43" i="28" s="1"/>
  <c r="F45" i="28" s="1"/>
  <c r="F47" i="28" s="1"/>
  <c r="E37" i="28"/>
  <c r="E41" i="28" s="1"/>
  <c r="E43" i="28" s="1"/>
  <c r="E45" i="28" s="1"/>
  <c r="E47" i="28" s="1"/>
  <c r="N37" i="29"/>
  <c r="M37" i="29"/>
  <c r="G37" i="29"/>
  <c r="G41" i="29" s="1"/>
  <c r="G43" i="29" s="1"/>
  <c r="G45" i="29" s="1"/>
  <c r="G47" i="29" s="1"/>
  <c r="F37" i="29"/>
  <c r="F41" i="29" s="1"/>
  <c r="F43" i="29" s="1"/>
  <c r="F45" i="29" s="1"/>
  <c r="F47" i="29" s="1"/>
  <c r="O37" i="30"/>
  <c r="O41" i="30" s="1"/>
  <c r="O43" i="30" s="1"/>
  <c r="O45" i="30" s="1"/>
  <c r="O47" i="30" s="1"/>
  <c r="N37" i="30"/>
  <c r="N41" i="30" s="1"/>
  <c r="N43" i="30" s="1"/>
  <c r="N45" i="30" s="1"/>
  <c r="N47" i="30" s="1"/>
  <c r="M37" i="30"/>
  <c r="M41" i="30" s="1"/>
  <c r="M43" i="30" s="1"/>
  <c r="M45" i="30" s="1"/>
  <c r="M47" i="30" s="1"/>
  <c r="G37" i="30"/>
  <c r="G41" i="30" s="1"/>
  <c r="G43" i="30" s="1"/>
  <c r="G45" i="30" s="1"/>
  <c r="G47" i="30" s="1"/>
  <c r="O37" i="31"/>
  <c r="O41" i="31" s="1"/>
  <c r="O43" i="31" s="1"/>
  <c r="O45" i="31" s="1"/>
  <c r="O47" i="31" s="1"/>
  <c r="N37" i="31"/>
  <c r="N41" i="31" s="1"/>
  <c r="N43" i="31" s="1"/>
  <c r="N45" i="31" s="1"/>
  <c r="N47" i="31" s="1"/>
  <c r="M37" i="31"/>
  <c r="M41" i="31" s="1"/>
  <c r="M43" i="31" s="1"/>
  <c r="M45" i="31" s="1"/>
  <c r="M47" i="31" s="1"/>
  <c r="W37" i="1"/>
  <c r="V37" i="1"/>
  <c r="P37" i="1"/>
  <c r="P41" i="1" s="1"/>
  <c r="P43" i="1" s="1"/>
  <c r="P45" i="1" s="1"/>
  <c r="P47" i="1" s="1"/>
  <c r="O37" i="1"/>
  <c r="O41" i="1" s="1"/>
  <c r="O43" i="1" s="1"/>
  <c r="O45" i="1" s="1"/>
  <c r="O47" i="1" s="1"/>
  <c r="AA35" i="2"/>
  <c r="Y35" i="2"/>
  <c r="X35" i="2"/>
  <c r="Z35" i="2" s="1"/>
  <c r="W35" i="2"/>
  <c r="W37" i="2" s="1"/>
  <c r="W41" i="2" s="1"/>
  <c r="W43" i="2" s="1"/>
  <c r="W45" i="2" s="1"/>
  <c r="W47" i="2" s="1"/>
  <c r="V35" i="2"/>
  <c r="U35" i="2"/>
  <c r="T35" i="2"/>
  <c r="S35" i="2"/>
  <c r="R35" i="2"/>
  <c r="Q35" i="2"/>
  <c r="P35" i="2"/>
  <c r="O35" i="2"/>
  <c r="O37" i="2" s="1"/>
  <c r="O41" i="2" s="1"/>
  <c r="O43" i="2" s="1"/>
  <c r="O45" i="2" s="1"/>
  <c r="O47" i="2" s="1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O37" i="3" s="1"/>
  <c r="O41" i="3" s="1"/>
  <c r="O43" i="3" s="1"/>
  <c r="O45" i="3" s="1"/>
  <c r="O47" i="3" s="1"/>
  <c r="N35" i="3"/>
  <c r="M35" i="3"/>
  <c r="L35" i="3"/>
  <c r="K35" i="3"/>
  <c r="J35" i="3"/>
  <c r="I35" i="3"/>
  <c r="H35" i="3"/>
  <c r="G35" i="3"/>
  <c r="G37" i="3" s="1"/>
  <c r="G41" i="3" s="1"/>
  <c r="G43" i="3" s="1"/>
  <c r="G45" i="3" s="1"/>
  <c r="G47" i="3" s="1"/>
  <c r="F35" i="3"/>
  <c r="E35" i="3"/>
  <c r="D35" i="3"/>
  <c r="C35" i="3"/>
  <c r="AA35" i="4"/>
  <c r="Y35" i="4"/>
  <c r="Y37" i="4" s="1"/>
  <c r="Y41" i="4" s="1"/>
  <c r="Y43" i="4" s="1"/>
  <c r="Y45" i="4" s="1"/>
  <c r="Y47" i="4" s="1"/>
  <c r="X35" i="4"/>
  <c r="Z35" i="4" s="1"/>
  <c r="W35" i="4"/>
  <c r="V35" i="4"/>
  <c r="U35" i="4"/>
  <c r="T35" i="4"/>
  <c r="S35" i="4"/>
  <c r="R35" i="4"/>
  <c r="Q35" i="4"/>
  <c r="Q37" i="4" s="1"/>
  <c r="Q41" i="4" s="1"/>
  <c r="Q43" i="4" s="1"/>
  <c r="Q45" i="4" s="1"/>
  <c r="Q47" i="4" s="1"/>
  <c r="P35" i="4"/>
  <c r="O35" i="4"/>
  <c r="N35" i="4"/>
  <c r="M35" i="4"/>
  <c r="L35" i="4"/>
  <c r="K35" i="4"/>
  <c r="J35" i="4"/>
  <c r="I35" i="4"/>
  <c r="I37" i="4" s="1"/>
  <c r="I41" i="4" s="1"/>
  <c r="I43" i="4" s="1"/>
  <c r="I45" i="4" s="1"/>
  <c r="I47" i="4" s="1"/>
  <c r="H35" i="4"/>
  <c r="H37" i="4" s="1"/>
  <c r="H41" i="4" s="1"/>
  <c r="H43" i="4" s="1"/>
  <c r="H45" i="4" s="1"/>
  <c r="H47" i="4" s="1"/>
  <c r="G35" i="4"/>
  <c r="G37" i="4" s="1"/>
  <c r="G41" i="4" s="1"/>
  <c r="G43" i="4" s="1"/>
  <c r="G45" i="4" s="1"/>
  <c r="G47" i="4" s="1"/>
  <c r="F35" i="4"/>
  <c r="E35" i="4"/>
  <c r="D35" i="4"/>
  <c r="C35" i="4"/>
  <c r="AA35" i="5"/>
  <c r="Y35" i="5"/>
  <c r="Y37" i="5" s="1"/>
  <c r="Y41" i="5" s="1"/>
  <c r="Y43" i="5" s="1"/>
  <c r="Y45" i="5" s="1"/>
  <c r="Y47" i="5" s="1"/>
  <c r="X35" i="5"/>
  <c r="Z35" i="5" s="1"/>
  <c r="W35" i="5"/>
  <c r="W37" i="5" s="1"/>
  <c r="W41" i="5" s="1"/>
  <c r="W43" i="5" s="1"/>
  <c r="W45" i="5" s="1"/>
  <c r="W47" i="5" s="1"/>
  <c r="V35" i="5"/>
  <c r="U35" i="5"/>
  <c r="T35" i="5"/>
  <c r="S35" i="5"/>
  <c r="R35" i="5"/>
  <c r="Q35" i="5"/>
  <c r="Q37" i="5" s="1"/>
  <c r="Q41" i="5" s="1"/>
  <c r="Q43" i="5" s="1"/>
  <c r="Q45" i="5" s="1"/>
  <c r="Q47" i="5" s="1"/>
  <c r="P35" i="5"/>
  <c r="O35" i="5"/>
  <c r="N35" i="5"/>
  <c r="M35" i="5"/>
  <c r="L35" i="5"/>
  <c r="K35" i="5"/>
  <c r="J35" i="5"/>
  <c r="I35" i="5"/>
  <c r="I37" i="5" s="1"/>
  <c r="I41" i="5" s="1"/>
  <c r="I43" i="5" s="1"/>
  <c r="I45" i="5" s="1"/>
  <c r="I47" i="5" s="1"/>
  <c r="H35" i="5"/>
  <c r="G35" i="5"/>
  <c r="F35" i="5"/>
  <c r="E35" i="5"/>
  <c r="D35" i="5"/>
  <c r="C35" i="5"/>
  <c r="AA35" i="6"/>
  <c r="Y35" i="6"/>
  <c r="Y37" i="6" s="1"/>
  <c r="Y41" i="6" s="1"/>
  <c r="Y43" i="6" s="1"/>
  <c r="Y45" i="6" s="1"/>
  <c r="Y47" i="6" s="1"/>
  <c r="X35" i="6"/>
  <c r="Z35" i="6" s="1"/>
  <c r="W35" i="6"/>
  <c r="W37" i="6" s="1"/>
  <c r="W41" i="6" s="1"/>
  <c r="W43" i="6" s="1"/>
  <c r="W45" i="6" s="1"/>
  <c r="W47" i="6" s="1"/>
  <c r="V35" i="6"/>
  <c r="U35" i="6"/>
  <c r="T35" i="6"/>
  <c r="S35" i="6"/>
  <c r="R35" i="6"/>
  <c r="Q35" i="6"/>
  <c r="Q37" i="6" s="1"/>
  <c r="Q41" i="6" s="1"/>
  <c r="Q43" i="6" s="1"/>
  <c r="Q45" i="6" s="1"/>
  <c r="Q47" i="6" s="1"/>
  <c r="P35" i="6"/>
  <c r="P37" i="6" s="1"/>
  <c r="P41" i="6" s="1"/>
  <c r="P43" i="6" s="1"/>
  <c r="P45" i="6" s="1"/>
  <c r="P47" i="6" s="1"/>
  <c r="O35" i="6"/>
  <c r="O37" i="6" s="1"/>
  <c r="O41" i="6" s="1"/>
  <c r="O43" i="6" s="1"/>
  <c r="O45" i="6" s="1"/>
  <c r="O47" i="6" s="1"/>
  <c r="N35" i="6"/>
  <c r="M35" i="6"/>
  <c r="L35" i="6"/>
  <c r="K35" i="6"/>
  <c r="J35" i="6"/>
  <c r="I35" i="6"/>
  <c r="I37" i="6" s="1"/>
  <c r="I41" i="6" s="1"/>
  <c r="I43" i="6" s="1"/>
  <c r="I45" i="6" s="1"/>
  <c r="I47" i="6" s="1"/>
  <c r="H35" i="6"/>
  <c r="G35" i="6"/>
  <c r="F35" i="6"/>
  <c r="E35" i="6"/>
  <c r="D35" i="6"/>
  <c r="C35" i="6"/>
  <c r="AA35" i="7"/>
  <c r="Y35" i="7"/>
  <c r="Y37" i="7" s="1"/>
  <c r="X35" i="7"/>
  <c r="Z35" i="7" s="1"/>
  <c r="W35" i="7"/>
  <c r="V35" i="7"/>
  <c r="U35" i="7"/>
  <c r="T35" i="7"/>
  <c r="S35" i="7"/>
  <c r="R35" i="7"/>
  <c r="Q35" i="7"/>
  <c r="Q37" i="7" s="1"/>
  <c r="Q41" i="7" s="1"/>
  <c r="Q43" i="7" s="1"/>
  <c r="Q45" i="7" s="1"/>
  <c r="Q47" i="7" s="1"/>
  <c r="P35" i="7"/>
  <c r="P37" i="7" s="1"/>
  <c r="P41" i="7" s="1"/>
  <c r="P43" i="7" s="1"/>
  <c r="P45" i="7" s="1"/>
  <c r="P47" i="7" s="1"/>
  <c r="O35" i="7"/>
  <c r="O37" i="7" s="1"/>
  <c r="O41" i="7" s="1"/>
  <c r="O43" i="7" s="1"/>
  <c r="O45" i="7" s="1"/>
  <c r="O47" i="7" s="1"/>
  <c r="N35" i="7"/>
  <c r="M35" i="7"/>
  <c r="L35" i="7"/>
  <c r="K35" i="7"/>
  <c r="J35" i="7"/>
  <c r="I35" i="7"/>
  <c r="I37" i="7" s="1"/>
  <c r="I41" i="7" s="1"/>
  <c r="I43" i="7" s="1"/>
  <c r="I45" i="7" s="1"/>
  <c r="I47" i="7" s="1"/>
  <c r="H35" i="7"/>
  <c r="H37" i="7" s="1"/>
  <c r="H41" i="7" s="1"/>
  <c r="H43" i="7" s="1"/>
  <c r="H45" i="7" s="1"/>
  <c r="H47" i="7" s="1"/>
  <c r="G35" i="7"/>
  <c r="G37" i="7" s="1"/>
  <c r="G41" i="7" s="1"/>
  <c r="G43" i="7" s="1"/>
  <c r="G45" i="7" s="1"/>
  <c r="G47" i="7" s="1"/>
  <c r="F35" i="7"/>
  <c r="E35" i="7"/>
  <c r="D35" i="7"/>
  <c r="C35" i="7"/>
  <c r="AA35" i="8"/>
  <c r="Y35" i="8"/>
  <c r="Y37" i="8" s="1"/>
  <c r="Y41" i="8" s="1"/>
  <c r="Y43" i="8" s="1"/>
  <c r="Y45" i="8" s="1"/>
  <c r="Y47" i="8" s="1"/>
  <c r="X35" i="8"/>
  <c r="Z35" i="8" s="1"/>
  <c r="W35" i="8"/>
  <c r="V35" i="8"/>
  <c r="U35" i="8"/>
  <c r="T35" i="8"/>
  <c r="S35" i="8"/>
  <c r="R35" i="8"/>
  <c r="R37" i="8" s="1"/>
  <c r="R41" i="8" s="1"/>
  <c r="R43" i="8" s="1"/>
  <c r="R45" i="8" s="1"/>
  <c r="R47" i="8" s="1"/>
  <c r="Q35" i="8"/>
  <c r="Q37" i="8" s="1"/>
  <c r="Q41" i="8" s="1"/>
  <c r="Q43" i="8" s="1"/>
  <c r="Q45" i="8" s="1"/>
  <c r="Q47" i="8" s="1"/>
  <c r="P35" i="8"/>
  <c r="P37" i="8" s="1"/>
  <c r="P41" i="8" s="1"/>
  <c r="P43" i="8" s="1"/>
  <c r="P45" i="8" s="1"/>
  <c r="P47" i="8" s="1"/>
  <c r="O35" i="8"/>
  <c r="N35" i="8"/>
  <c r="M35" i="8"/>
  <c r="L35" i="8"/>
  <c r="K35" i="8"/>
  <c r="J35" i="8"/>
  <c r="J37" i="8" s="1"/>
  <c r="J41" i="8" s="1"/>
  <c r="J43" i="8" s="1"/>
  <c r="J45" i="8" s="1"/>
  <c r="J47" i="8" s="1"/>
  <c r="I35" i="8"/>
  <c r="I37" i="8" s="1"/>
  <c r="I41" i="8" s="1"/>
  <c r="I43" i="8" s="1"/>
  <c r="I45" i="8" s="1"/>
  <c r="I47" i="8" s="1"/>
  <c r="H35" i="8"/>
  <c r="H37" i="8" s="1"/>
  <c r="H41" i="8" s="1"/>
  <c r="H43" i="8" s="1"/>
  <c r="H45" i="8" s="1"/>
  <c r="H47" i="8" s="1"/>
  <c r="G35" i="8"/>
  <c r="F35" i="8"/>
  <c r="E35" i="8"/>
  <c r="D35" i="8"/>
  <c r="C35" i="8"/>
  <c r="AA35" i="9"/>
  <c r="AA37" i="9" s="1"/>
  <c r="AA41" i="9" s="1"/>
  <c r="AA43" i="9" s="1"/>
  <c r="AA45" i="9" s="1"/>
  <c r="AA47" i="9" s="1"/>
  <c r="Y35" i="9"/>
  <c r="X35" i="9"/>
  <c r="Z35" i="9" s="1"/>
  <c r="W35" i="9"/>
  <c r="V35" i="9"/>
  <c r="U35" i="9"/>
  <c r="T35" i="9"/>
  <c r="S35" i="9"/>
  <c r="R35" i="9"/>
  <c r="R37" i="9" s="1"/>
  <c r="R41" i="9" s="1"/>
  <c r="R43" i="9" s="1"/>
  <c r="R45" i="9" s="1"/>
  <c r="R47" i="9" s="1"/>
  <c r="Q35" i="9"/>
  <c r="Q37" i="9" s="1"/>
  <c r="Q41" i="9" s="1"/>
  <c r="Q43" i="9" s="1"/>
  <c r="Q45" i="9" s="1"/>
  <c r="Q47" i="9" s="1"/>
  <c r="P35" i="9"/>
  <c r="O35" i="9"/>
  <c r="N35" i="9"/>
  <c r="M35" i="9"/>
  <c r="L35" i="9"/>
  <c r="K35" i="9"/>
  <c r="J35" i="9"/>
  <c r="J37" i="9" s="1"/>
  <c r="J41" i="9" s="1"/>
  <c r="J43" i="9" s="1"/>
  <c r="J45" i="9" s="1"/>
  <c r="J47" i="9" s="1"/>
  <c r="I35" i="9"/>
  <c r="I37" i="9" s="1"/>
  <c r="I41" i="9" s="1"/>
  <c r="I43" i="9" s="1"/>
  <c r="I45" i="9" s="1"/>
  <c r="I47" i="9" s="1"/>
  <c r="H35" i="9"/>
  <c r="H37" i="9" s="1"/>
  <c r="H41" i="9" s="1"/>
  <c r="H43" i="9" s="1"/>
  <c r="H45" i="9" s="1"/>
  <c r="H47" i="9" s="1"/>
  <c r="G35" i="9"/>
  <c r="F35" i="9"/>
  <c r="E35" i="9"/>
  <c r="D35" i="9"/>
  <c r="C35" i="9"/>
  <c r="AA35" i="10"/>
  <c r="AA37" i="10" s="1"/>
  <c r="AA41" i="10" s="1"/>
  <c r="AA43" i="10" s="1"/>
  <c r="AA45" i="10" s="1"/>
  <c r="AA47" i="10" s="1"/>
  <c r="Y35" i="10"/>
  <c r="Y37" i="10" s="1"/>
  <c r="Y41" i="10" s="1"/>
  <c r="Y43" i="10" s="1"/>
  <c r="Y45" i="10" s="1"/>
  <c r="Y47" i="10" s="1"/>
  <c r="X35" i="10"/>
  <c r="Z35" i="10" s="1"/>
  <c r="W35" i="10"/>
  <c r="V35" i="10"/>
  <c r="U35" i="10"/>
  <c r="T35" i="10"/>
  <c r="S35" i="10"/>
  <c r="R35" i="10"/>
  <c r="R37" i="10" s="1"/>
  <c r="R41" i="10" s="1"/>
  <c r="R43" i="10" s="1"/>
  <c r="R45" i="10" s="1"/>
  <c r="R47" i="10" s="1"/>
  <c r="Q35" i="10"/>
  <c r="P35" i="10"/>
  <c r="O35" i="10"/>
  <c r="N35" i="10"/>
  <c r="M35" i="10"/>
  <c r="L35" i="10"/>
  <c r="K35" i="10"/>
  <c r="J35" i="10"/>
  <c r="J37" i="10" s="1"/>
  <c r="J41" i="10" s="1"/>
  <c r="J43" i="10" s="1"/>
  <c r="J45" i="10" s="1"/>
  <c r="J47" i="10" s="1"/>
  <c r="I35" i="10"/>
  <c r="I37" i="10" s="1"/>
  <c r="I41" i="10" s="1"/>
  <c r="I43" i="10" s="1"/>
  <c r="I45" i="10" s="1"/>
  <c r="I47" i="10" s="1"/>
  <c r="H35" i="10"/>
  <c r="G35" i="10"/>
  <c r="F35" i="10"/>
  <c r="E35" i="10"/>
  <c r="D35" i="10"/>
  <c r="C35" i="10"/>
  <c r="AA35" i="11"/>
  <c r="AA37" i="11" s="1"/>
  <c r="AA41" i="11" s="1"/>
  <c r="AA43" i="11" s="1"/>
  <c r="AA45" i="11" s="1"/>
  <c r="AA47" i="11" s="1"/>
  <c r="Y35" i="11"/>
  <c r="Y37" i="11" s="1"/>
  <c r="X35" i="11"/>
  <c r="Z35" i="11" s="1"/>
  <c r="W35" i="11"/>
  <c r="V35" i="11"/>
  <c r="U35" i="11"/>
  <c r="T35" i="11"/>
  <c r="S35" i="11"/>
  <c r="R35" i="11"/>
  <c r="R37" i="11" s="1"/>
  <c r="R41" i="11" s="1"/>
  <c r="R43" i="11" s="1"/>
  <c r="R45" i="11" s="1"/>
  <c r="R47" i="11" s="1"/>
  <c r="Q35" i="11"/>
  <c r="Q37" i="11" s="1"/>
  <c r="Q41" i="11" s="1"/>
  <c r="Q43" i="11" s="1"/>
  <c r="Q45" i="11" s="1"/>
  <c r="Q47" i="11" s="1"/>
  <c r="P35" i="11"/>
  <c r="P37" i="11" s="1"/>
  <c r="P41" i="11" s="1"/>
  <c r="P43" i="11" s="1"/>
  <c r="P45" i="11" s="1"/>
  <c r="P47" i="11" s="1"/>
  <c r="O35" i="11"/>
  <c r="N35" i="11"/>
  <c r="M35" i="11"/>
  <c r="L35" i="11"/>
  <c r="K35" i="11"/>
  <c r="J35" i="11"/>
  <c r="J37" i="11" s="1"/>
  <c r="J41" i="11" s="1"/>
  <c r="J43" i="11" s="1"/>
  <c r="J45" i="11" s="1"/>
  <c r="J47" i="11" s="1"/>
  <c r="I35" i="11"/>
  <c r="H35" i="11"/>
  <c r="G35" i="11"/>
  <c r="F35" i="11"/>
  <c r="E35" i="11"/>
  <c r="D35" i="11"/>
  <c r="C35" i="11"/>
  <c r="AA35" i="12"/>
  <c r="AA37" i="12" s="1"/>
  <c r="AA41" i="12" s="1"/>
  <c r="AA43" i="12" s="1"/>
  <c r="AA45" i="12" s="1"/>
  <c r="AA47" i="12" s="1"/>
  <c r="Y35" i="12"/>
  <c r="Y37" i="12" s="1"/>
  <c r="Y41" i="12" s="1"/>
  <c r="Y43" i="12" s="1"/>
  <c r="Y45" i="12" s="1"/>
  <c r="Y47" i="12" s="1"/>
  <c r="X35" i="12"/>
  <c r="W35" i="12"/>
  <c r="V35" i="12"/>
  <c r="U35" i="12"/>
  <c r="T35" i="12"/>
  <c r="S35" i="12"/>
  <c r="S37" i="12" s="1"/>
  <c r="R35" i="12"/>
  <c r="R37" i="12" s="1"/>
  <c r="R41" i="12" s="1"/>
  <c r="R43" i="12" s="1"/>
  <c r="R45" i="12" s="1"/>
  <c r="R47" i="12" s="1"/>
  <c r="Q35" i="12"/>
  <c r="Q37" i="12" s="1"/>
  <c r="Q41" i="12" s="1"/>
  <c r="Q43" i="12" s="1"/>
  <c r="Q45" i="12" s="1"/>
  <c r="Q47" i="12" s="1"/>
  <c r="P35" i="12"/>
  <c r="O35" i="12"/>
  <c r="N35" i="12"/>
  <c r="M35" i="12"/>
  <c r="L35" i="12"/>
  <c r="K35" i="12"/>
  <c r="K37" i="12" s="1"/>
  <c r="K41" i="12" s="1"/>
  <c r="K43" i="12" s="1"/>
  <c r="K45" i="12" s="1"/>
  <c r="K47" i="12" s="1"/>
  <c r="J35" i="12"/>
  <c r="J37" i="12" s="1"/>
  <c r="J41" i="12" s="1"/>
  <c r="J43" i="12" s="1"/>
  <c r="J45" i="12" s="1"/>
  <c r="J47" i="12" s="1"/>
  <c r="I35" i="12"/>
  <c r="I37" i="12" s="1"/>
  <c r="I41" i="12" s="1"/>
  <c r="I43" i="12" s="1"/>
  <c r="I45" i="12" s="1"/>
  <c r="I47" i="12" s="1"/>
  <c r="H35" i="12"/>
  <c r="G35" i="12"/>
  <c r="F35" i="12"/>
  <c r="E35" i="12"/>
  <c r="D35" i="12"/>
  <c r="C35" i="12"/>
  <c r="C37" i="12" s="1"/>
  <c r="C41" i="12" s="1"/>
  <c r="C43" i="12" s="1"/>
  <c r="C45" i="12" s="1"/>
  <c r="C47" i="12" s="1"/>
  <c r="AA35" i="13"/>
  <c r="Y35" i="13"/>
  <c r="Y37" i="13" s="1"/>
  <c r="Y41" i="13" s="1"/>
  <c r="Y43" i="13" s="1"/>
  <c r="Y45" i="13" s="1"/>
  <c r="Y47" i="13" s="1"/>
  <c r="X35" i="13"/>
  <c r="Z35" i="13" s="1"/>
  <c r="W35" i="13"/>
  <c r="V35" i="13"/>
  <c r="U35" i="13"/>
  <c r="T35" i="13"/>
  <c r="S35" i="13"/>
  <c r="S37" i="13" s="1"/>
  <c r="S41" i="13" s="1"/>
  <c r="S43" i="13" s="1"/>
  <c r="S45" i="13" s="1"/>
  <c r="S47" i="13" s="1"/>
  <c r="R35" i="13"/>
  <c r="R37" i="13" s="1"/>
  <c r="R41" i="13" s="1"/>
  <c r="R43" i="13" s="1"/>
  <c r="R45" i="13" s="1"/>
  <c r="R47" i="13" s="1"/>
  <c r="Q35" i="13"/>
  <c r="Q37" i="13" s="1"/>
  <c r="Q41" i="13" s="1"/>
  <c r="Q43" i="13" s="1"/>
  <c r="Q45" i="13" s="1"/>
  <c r="Q47" i="13" s="1"/>
  <c r="P35" i="13"/>
  <c r="O35" i="13"/>
  <c r="N35" i="13"/>
  <c r="M35" i="13"/>
  <c r="L35" i="13"/>
  <c r="K35" i="13"/>
  <c r="K37" i="13" s="1"/>
  <c r="K41" i="13" s="1"/>
  <c r="K43" i="13" s="1"/>
  <c r="K45" i="13" s="1"/>
  <c r="K47" i="13" s="1"/>
  <c r="J35" i="13"/>
  <c r="J37" i="13" s="1"/>
  <c r="J41" i="13" s="1"/>
  <c r="J43" i="13" s="1"/>
  <c r="J45" i="13" s="1"/>
  <c r="J47" i="13" s="1"/>
  <c r="I35" i="13"/>
  <c r="I37" i="13" s="1"/>
  <c r="I41" i="13" s="1"/>
  <c r="I43" i="13" s="1"/>
  <c r="I45" i="13" s="1"/>
  <c r="I47" i="13" s="1"/>
  <c r="H35" i="13"/>
  <c r="G35" i="13"/>
  <c r="F35" i="13"/>
  <c r="E35" i="13"/>
  <c r="D35" i="13"/>
  <c r="C35" i="13"/>
  <c r="C37" i="13" s="1"/>
  <c r="C41" i="13" s="1"/>
  <c r="C43" i="13" s="1"/>
  <c r="C45" i="13" s="1"/>
  <c r="C47" i="13" s="1"/>
  <c r="AA35" i="14"/>
  <c r="AA37" i="14" s="1"/>
  <c r="AA41" i="14" s="1"/>
  <c r="AA43" i="14" s="1"/>
  <c r="AA45" i="14" s="1"/>
  <c r="AA47" i="14" s="1"/>
  <c r="Y35" i="14"/>
  <c r="Y37" i="14" s="1"/>
  <c r="Y41" i="14" s="1"/>
  <c r="Y43" i="14" s="1"/>
  <c r="Y45" i="14" s="1"/>
  <c r="Y47" i="14" s="1"/>
  <c r="X35" i="14"/>
  <c r="W35" i="14"/>
  <c r="V35" i="14"/>
  <c r="U35" i="14"/>
  <c r="T35" i="14"/>
  <c r="S35" i="14"/>
  <c r="S37" i="14" s="1"/>
  <c r="S41" i="14" s="1"/>
  <c r="S43" i="14" s="1"/>
  <c r="S45" i="14" s="1"/>
  <c r="S47" i="14" s="1"/>
  <c r="R35" i="14"/>
  <c r="Q35" i="14"/>
  <c r="Q37" i="14" s="1"/>
  <c r="Q41" i="14" s="1"/>
  <c r="Q43" i="14" s="1"/>
  <c r="Q45" i="14" s="1"/>
  <c r="Q47" i="14" s="1"/>
  <c r="P35" i="14"/>
  <c r="O35" i="14"/>
  <c r="N35" i="14"/>
  <c r="M35" i="14"/>
  <c r="L35" i="14"/>
  <c r="K35" i="14"/>
  <c r="K37" i="14" s="1"/>
  <c r="K41" i="14" s="1"/>
  <c r="K43" i="14" s="1"/>
  <c r="K45" i="14" s="1"/>
  <c r="K47" i="14" s="1"/>
  <c r="J35" i="14"/>
  <c r="J37" i="14" s="1"/>
  <c r="J41" i="14" s="1"/>
  <c r="J43" i="14" s="1"/>
  <c r="J45" i="14" s="1"/>
  <c r="J47" i="14" s="1"/>
  <c r="I35" i="14"/>
  <c r="I37" i="14" s="1"/>
  <c r="I41" i="14" s="1"/>
  <c r="I43" i="14" s="1"/>
  <c r="I45" i="14" s="1"/>
  <c r="I47" i="14" s="1"/>
  <c r="H35" i="14"/>
  <c r="G35" i="14"/>
  <c r="F35" i="14"/>
  <c r="E35" i="14"/>
  <c r="D35" i="14"/>
  <c r="C35" i="14"/>
  <c r="C37" i="14" s="1"/>
  <c r="C41" i="14" s="1"/>
  <c r="C43" i="14" s="1"/>
  <c r="C45" i="14" s="1"/>
  <c r="C47" i="14" s="1"/>
  <c r="AA35" i="15"/>
  <c r="AA37" i="15" s="1"/>
  <c r="AA41" i="15" s="1"/>
  <c r="AA43" i="15" s="1"/>
  <c r="AA45" i="15" s="1"/>
  <c r="AA47" i="15" s="1"/>
  <c r="Y35" i="15"/>
  <c r="Y37" i="15" s="1"/>
  <c r="X35" i="15"/>
  <c r="W35" i="15"/>
  <c r="V35" i="15"/>
  <c r="U35" i="15"/>
  <c r="T35" i="15"/>
  <c r="S35" i="15"/>
  <c r="S37" i="15" s="1"/>
  <c r="S41" i="15" s="1"/>
  <c r="S43" i="15" s="1"/>
  <c r="S45" i="15" s="1"/>
  <c r="S47" i="15" s="1"/>
  <c r="R35" i="15"/>
  <c r="R37" i="15" s="1"/>
  <c r="R41" i="15" s="1"/>
  <c r="R43" i="15" s="1"/>
  <c r="R45" i="15" s="1"/>
  <c r="R47" i="15" s="1"/>
  <c r="Q35" i="15"/>
  <c r="Q37" i="15" s="1"/>
  <c r="Q41" i="15" s="1"/>
  <c r="Q43" i="15" s="1"/>
  <c r="Q45" i="15" s="1"/>
  <c r="Q47" i="15" s="1"/>
  <c r="P35" i="15"/>
  <c r="O35" i="15"/>
  <c r="N35" i="15"/>
  <c r="M35" i="15"/>
  <c r="L35" i="15"/>
  <c r="K35" i="15"/>
  <c r="K37" i="15" s="1"/>
  <c r="K41" i="15" s="1"/>
  <c r="K43" i="15" s="1"/>
  <c r="K45" i="15" s="1"/>
  <c r="K47" i="15" s="1"/>
  <c r="J35" i="15"/>
  <c r="I35" i="15"/>
  <c r="I37" i="15" s="1"/>
  <c r="I41" i="15" s="1"/>
  <c r="I43" i="15" s="1"/>
  <c r="I45" i="15" s="1"/>
  <c r="I47" i="15" s="1"/>
  <c r="H35" i="15"/>
  <c r="G35" i="15"/>
  <c r="F35" i="15"/>
  <c r="E35" i="15"/>
  <c r="D35" i="15"/>
  <c r="C35" i="15"/>
  <c r="C37" i="15" s="1"/>
  <c r="C41" i="15" s="1"/>
  <c r="C43" i="15" s="1"/>
  <c r="C45" i="15" s="1"/>
  <c r="C47" i="15" s="1"/>
  <c r="AA35" i="16"/>
  <c r="AA37" i="16" s="1"/>
  <c r="AA41" i="16" s="1"/>
  <c r="AA43" i="16" s="1"/>
  <c r="AA45" i="16" s="1"/>
  <c r="AA47" i="16" s="1"/>
  <c r="Z35" i="16"/>
  <c r="Y35" i="16"/>
  <c r="X35" i="16"/>
  <c r="W35" i="16"/>
  <c r="V35" i="16"/>
  <c r="U35" i="16"/>
  <c r="T35" i="16"/>
  <c r="T37" i="16" s="1"/>
  <c r="T41" i="16" s="1"/>
  <c r="T43" i="16" s="1"/>
  <c r="T45" i="16" s="1"/>
  <c r="T47" i="16" s="1"/>
  <c r="S35" i="16"/>
  <c r="S37" i="16" s="1"/>
  <c r="S41" i="16" s="1"/>
  <c r="S43" i="16" s="1"/>
  <c r="S45" i="16" s="1"/>
  <c r="S47" i="16" s="1"/>
  <c r="R35" i="16"/>
  <c r="R37" i="16" s="1"/>
  <c r="R41" i="16" s="1"/>
  <c r="R43" i="16" s="1"/>
  <c r="R45" i="16" s="1"/>
  <c r="R47" i="16" s="1"/>
  <c r="Q35" i="16"/>
  <c r="P35" i="16"/>
  <c r="O35" i="16"/>
  <c r="N35" i="16"/>
  <c r="M35" i="16"/>
  <c r="L35" i="16"/>
  <c r="L37" i="16" s="1"/>
  <c r="L41" i="16" s="1"/>
  <c r="L43" i="16" s="1"/>
  <c r="L45" i="16" s="1"/>
  <c r="L47" i="16" s="1"/>
  <c r="K35" i="16"/>
  <c r="K37" i="16" s="1"/>
  <c r="K41" i="16" s="1"/>
  <c r="K43" i="16" s="1"/>
  <c r="K45" i="16" s="1"/>
  <c r="K47" i="16" s="1"/>
  <c r="J35" i="16"/>
  <c r="J37" i="16" s="1"/>
  <c r="J41" i="16" s="1"/>
  <c r="J43" i="16" s="1"/>
  <c r="J45" i="16" s="1"/>
  <c r="J47" i="16" s="1"/>
  <c r="I35" i="16"/>
  <c r="H35" i="16"/>
  <c r="G35" i="16"/>
  <c r="F35" i="16"/>
  <c r="E35" i="16"/>
  <c r="D35" i="16"/>
  <c r="D37" i="16" s="1"/>
  <c r="D41" i="16" s="1"/>
  <c r="D43" i="16" s="1"/>
  <c r="D45" i="16" s="1"/>
  <c r="D47" i="16" s="1"/>
  <c r="C35" i="16"/>
  <c r="AA35" i="17"/>
  <c r="AA37" i="17" s="1"/>
  <c r="AA41" i="17" s="1"/>
  <c r="AA43" i="17" s="1"/>
  <c r="AA45" i="17" s="1"/>
  <c r="AA47" i="17" s="1"/>
  <c r="Y35" i="17"/>
  <c r="X35" i="17"/>
  <c r="Z35" i="17" s="1"/>
  <c r="W35" i="17"/>
  <c r="V35" i="17"/>
  <c r="U35" i="17"/>
  <c r="T35" i="17"/>
  <c r="T37" i="17" s="1"/>
  <c r="T41" i="17" s="1"/>
  <c r="T43" i="17" s="1"/>
  <c r="T45" i="17" s="1"/>
  <c r="T47" i="17" s="1"/>
  <c r="S35" i="17"/>
  <c r="S37" i="17" s="1"/>
  <c r="S41" i="17" s="1"/>
  <c r="S43" i="17" s="1"/>
  <c r="S45" i="17" s="1"/>
  <c r="S47" i="17" s="1"/>
  <c r="R35" i="17"/>
  <c r="R37" i="17" s="1"/>
  <c r="R41" i="17" s="1"/>
  <c r="R43" i="17" s="1"/>
  <c r="R45" i="17" s="1"/>
  <c r="R47" i="17" s="1"/>
  <c r="Q35" i="17"/>
  <c r="P35" i="17"/>
  <c r="O35" i="17"/>
  <c r="N35" i="17"/>
  <c r="M35" i="17"/>
  <c r="L35" i="17"/>
  <c r="L37" i="17" s="1"/>
  <c r="K35" i="17"/>
  <c r="K37" i="17" s="1"/>
  <c r="K41" i="17" s="1"/>
  <c r="K43" i="17" s="1"/>
  <c r="K45" i="17" s="1"/>
  <c r="K47" i="17" s="1"/>
  <c r="J35" i="17"/>
  <c r="J37" i="17" s="1"/>
  <c r="J41" i="17" s="1"/>
  <c r="J43" i="17" s="1"/>
  <c r="J45" i="17" s="1"/>
  <c r="J47" i="17" s="1"/>
  <c r="I35" i="17"/>
  <c r="H35" i="17"/>
  <c r="G35" i="17"/>
  <c r="F35" i="17"/>
  <c r="E35" i="17"/>
  <c r="D35" i="17"/>
  <c r="D37" i="17" s="1"/>
  <c r="D41" i="17" s="1"/>
  <c r="D43" i="17" s="1"/>
  <c r="D45" i="17" s="1"/>
  <c r="D47" i="17" s="1"/>
  <c r="C35" i="17"/>
  <c r="C37" i="17" s="1"/>
  <c r="C41" i="17" s="1"/>
  <c r="C43" i="17" s="1"/>
  <c r="C45" i="17" s="1"/>
  <c r="C47" i="17" s="1"/>
  <c r="AA35" i="18"/>
  <c r="AA37" i="18" s="1"/>
  <c r="AA41" i="18" s="1"/>
  <c r="AA43" i="18" s="1"/>
  <c r="AA45" i="18" s="1"/>
  <c r="AA47" i="18" s="1"/>
  <c r="Y35" i="18"/>
  <c r="X35" i="18"/>
  <c r="Z35" i="18" s="1"/>
  <c r="W35" i="18"/>
  <c r="V35" i="18"/>
  <c r="U35" i="18"/>
  <c r="T35" i="18"/>
  <c r="T37" i="18" s="1"/>
  <c r="T41" i="18" s="1"/>
  <c r="T43" i="18" s="1"/>
  <c r="T45" i="18" s="1"/>
  <c r="T47" i="18" s="1"/>
  <c r="S35" i="18"/>
  <c r="R35" i="18"/>
  <c r="R37" i="18" s="1"/>
  <c r="R41" i="18" s="1"/>
  <c r="R43" i="18" s="1"/>
  <c r="R45" i="18" s="1"/>
  <c r="R47" i="18" s="1"/>
  <c r="Q35" i="18"/>
  <c r="P35" i="18"/>
  <c r="O35" i="18"/>
  <c r="N35" i="18"/>
  <c r="M35" i="18"/>
  <c r="L35" i="18"/>
  <c r="L37" i="18" s="1"/>
  <c r="L41" i="18" s="1"/>
  <c r="L43" i="18" s="1"/>
  <c r="L45" i="18" s="1"/>
  <c r="L47" i="18" s="1"/>
  <c r="K35" i="18"/>
  <c r="K37" i="18" s="1"/>
  <c r="K41" i="18" s="1"/>
  <c r="K43" i="18" s="1"/>
  <c r="K45" i="18" s="1"/>
  <c r="K47" i="18" s="1"/>
  <c r="J35" i="18"/>
  <c r="J37" i="18" s="1"/>
  <c r="J41" i="18" s="1"/>
  <c r="J43" i="18" s="1"/>
  <c r="J45" i="18" s="1"/>
  <c r="J47" i="18" s="1"/>
  <c r="I35" i="18"/>
  <c r="H35" i="18"/>
  <c r="G35" i="18"/>
  <c r="F35" i="18"/>
  <c r="E35" i="18"/>
  <c r="D35" i="18"/>
  <c r="D37" i="18" s="1"/>
  <c r="D41" i="18" s="1"/>
  <c r="D43" i="18" s="1"/>
  <c r="D45" i="18" s="1"/>
  <c r="D47" i="18" s="1"/>
  <c r="C35" i="18"/>
  <c r="C37" i="18" s="1"/>
  <c r="C41" i="18" s="1"/>
  <c r="C43" i="18" s="1"/>
  <c r="C45" i="18" s="1"/>
  <c r="C47" i="18" s="1"/>
  <c r="AA35" i="19"/>
  <c r="AA37" i="19" s="1"/>
  <c r="AA41" i="19" s="1"/>
  <c r="AA43" i="19" s="1"/>
  <c r="AA45" i="19" s="1"/>
  <c r="AA47" i="19" s="1"/>
  <c r="Y35" i="19"/>
  <c r="X35" i="19"/>
  <c r="Z35" i="19" s="1"/>
  <c r="W35" i="19"/>
  <c r="V35" i="19"/>
  <c r="U35" i="19"/>
  <c r="T35" i="19"/>
  <c r="T37" i="19" s="1"/>
  <c r="T41" i="19" s="1"/>
  <c r="T43" i="19" s="1"/>
  <c r="T45" i="19" s="1"/>
  <c r="T47" i="19" s="1"/>
  <c r="S35" i="19"/>
  <c r="S37" i="19" s="1"/>
  <c r="S41" i="19" s="1"/>
  <c r="S43" i="19" s="1"/>
  <c r="S45" i="19" s="1"/>
  <c r="S47" i="19" s="1"/>
  <c r="R35" i="19"/>
  <c r="R37" i="19" s="1"/>
  <c r="R41" i="19" s="1"/>
  <c r="R43" i="19" s="1"/>
  <c r="R45" i="19" s="1"/>
  <c r="R47" i="19" s="1"/>
  <c r="Q35" i="19"/>
  <c r="P35" i="19"/>
  <c r="O35" i="19"/>
  <c r="N35" i="19"/>
  <c r="M35" i="19"/>
  <c r="L35" i="19"/>
  <c r="L37" i="19" s="1"/>
  <c r="L41" i="19" s="1"/>
  <c r="L43" i="19" s="1"/>
  <c r="L45" i="19" s="1"/>
  <c r="L47" i="19" s="1"/>
  <c r="K35" i="19"/>
  <c r="J35" i="19"/>
  <c r="J37" i="19" s="1"/>
  <c r="J41" i="19" s="1"/>
  <c r="J43" i="19" s="1"/>
  <c r="J45" i="19" s="1"/>
  <c r="J47" i="19" s="1"/>
  <c r="I35" i="19"/>
  <c r="H35" i="19"/>
  <c r="G35" i="19"/>
  <c r="F35" i="19"/>
  <c r="E35" i="19"/>
  <c r="D35" i="19"/>
  <c r="D37" i="19" s="1"/>
  <c r="D41" i="19" s="1"/>
  <c r="D43" i="19" s="1"/>
  <c r="D45" i="19" s="1"/>
  <c r="D47" i="19" s="1"/>
  <c r="C35" i="19"/>
  <c r="C37" i="19" s="1"/>
  <c r="C41" i="19" s="1"/>
  <c r="C43" i="19" s="1"/>
  <c r="C45" i="19" s="1"/>
  <c r="C47" i="19" s="1"/>
  <c r="AA35" i="20"/>
  <c r="AA37" i="20" s="1"/>
  <c r="AA41" i="20" s="1"/>
  <c r="AA43" i="20" s="1"/>
  <c r="AA45" i="20" s="1"/>
  <c r="AA47" i="20" s="1"/>
  <c r="Y35" i="20"/>
  <c r="X35" i="20"/>
  <c r="Z35" i="20" s="1"/>
  <c r="W35" i="20"/>
  <c r="V35" i="20"/>
  <c r="U35" i="20"/>
  <c r="U37" i="20" s="1"/>
  <c r="U41" i="20" s="1"/>
  <c r="U43" i="20" s="1"/>
  <c r="U45" i="20" s="1"/>
  <c r="U47" i="20" s="1"/>
  <c r="T35" i="20"/>
  <c r="T37" i="20" s="1"/>
  <c r="T41" i="20" s="1"/>
  <c r="T43" i="20" s="1"/>
  <c r="T45" i="20" s="1"/>
  <c r="T47" i="20" s="1"/>
  <c r="S35" i="20"/>
  <c r="S37" i="20" s="1"/>
  <c r="S41" i="20" s="1"/>
  <c r="S43" i="20" s="1"/>
  <c r="S45" i="20" s="1"/>
  <c r="S47" i="20" s="1"/>
  <c r="R35" i="20"/>
  <c r="Q35" i="20"/>
  <c r="P35" i="20"/>
  <c r="O35" i="20"/>
  <c r="N35" i="20"/>
  <c r="M35" i="20"/>
  <c r="M37" i="20" s="1"/>
  <c r="M41" i="20" s="1"/>
  <c r="M43" i="20" s="1"/>
  <c r="M45" i="20" s="1"/>
  <c r="M47" i="20" s="1"/>
  <c r="L35" i="20"/>
  <c r="L37" i="20" s="1"/>
  <c r="L41" i="20" s="1"/>
  <c r="L43" i="20" s="1"/>
  <c r="L45" i="20" s="1"/>
  <c r="L47" i="20" s="1"/>
  <c r="K35" i="20"/>
  <c r="K37" i="20" s="1"/>
  <c r="K41" i="20" s="1"/>
  <c r="K43" i="20" s="1"/>
  <c r="K45" i="20" s="1"/>
  <c r="K47" i="20" s="1"/>
  <c r="J35" i="20"/>
  <c r="I35" i="20"/>
  <c r="H35" i="20"/>
  <c r="G35" i="20"/>
  <c r="F35" i="20"/>
  <c r="E35" i="20"/>
  <c r="E37" i="20" s="1"/>
  <c r="E41" i="20" s="1"/>
  <c r="E43" i="20" s="1"/>
  <c r="E45" i="20" s="1"/>
  <c r="E47" i="20" s="1"/>
  <c r="D35" i="20"/>
  <c r="C35" i="20"/>
  <c r="C37" i="20" s="1"/>
  <c r="C41" i="20" s="1"/>
  <c r="C43" i="20" s="1"/>
  <c r="C45" i="20" s="1"/>
  <c r="C47" i="20" s="1"/>
  <c r="AA35" i="21"/>
  <c r="Y35" i="21"/>
  <c r="X35" i="21"/>
  <c r="Z35" i="21" s="1"/>
  <c r="W35" i="21"/>
  <c r="V35" i="21"/>
  <c r="U35" i="21"/>
  <c r="U37" i="21" s="1"/>
  <c r="U41" i="21" s="1"/>
  <c r="U43" i="21" s="1"/>
  <c r="U45" i="21" s="1"/>
  <c r="U47" i="21" s="1"/>
  <c r="T35" i="21"/>
  <c r="T37" i="21" s="1"/>
  <c r="T41" i="21" s="1"/>
  <c r="T43" i="21" s="1"/>
  <c r="T45" i="21" s="1"/>
  <c r="T47" i="21" s="1"/>
  <c r="S35" i="21"/>
  <c r="S37" i="21" s="1"/>
  <c r="S41" i="21" s="1"/>
  <c r="S43" i="21" s="1"/>
  <c r="S45" i="21" s="1"/>
  <c r="S47" i="21" s="1"/>
  <c r="R35" i="21"/>
  <c r="Q35" i="21"/>
  <c r="P35" i="21"/>
  <c r="O35" i="21"/>
  <c r="N35" i="21"/>
  <c r="M35" i="21"/>
  <c r="M37" i="21" s="1"/>
  <c r="M41" i="21" s="1"/>
  <c r="M43" i="21" s="1"/>
  <c r="M45" i="21" s="1"/>
  <c r="M47" i="21" s="1"/>
  <c r="L35" i="21"/>
  <c r="L37" i="21" s="1"/>
  <c r="L41" i="21" s="1"/>
  <c r="L43" i="21" s="1"/>
  <c r="L45" i="21" s="1"/>
  <c r="L47" i="21" s="1"/>
  <c r="K35" i="21"/>
  <c r="K37" i="21" s="1"/>
  <c r="K41" i="21" s="1"/>
  <c r="K43" i="21" s="1"/>
  <c r="K45" i="21" s="1"/>
  <c r="K47" i="21" s="1"/>
  <c r="J35" i="21"/>
  <c r="I35" i="21"/>
  <c r="H35" i="21"/>
  <c r="G35" i="21"/>
  <c r="F35" i="21"/>
  <c r="E35" i="21"/>
  <c r="E37" i="21" s="1"/>
  <c r="E41" i="21" s="1"/>
  <c r="E43" i="21" s="1"/>
  <c r="E45" i="21" s="1"/>
  <c r="E47" i="21" s="1"/>
  <c r="D35" i="21"/>
  <c r="D37" i="21" s="1"/>
  <c r="D41" i="21" s="1"/>
  <c r="D43" i="21" s="1"/>
  <c r="D45" i="21" s="1"/>
  <c r="D47" i="21" s="1"/>
  <c r="C35" i="21"/>
  <c r="C37" i="21" s="1"/>
  <c r="C41" i="21" s="1"/>
  <c r="C43" i="21" s="1"/>
  <c r="C45" i="21" s="1"/>
  <c r="C47" i="21" s="1"/>
  <c r="AA35" i="22"/>
  <c r="Y35" i="22"/>
  <c r="X35" i="22"/>
  <c r="Z35" i="22" s="1"/>
  <c r="W35" i="22"/>
  <c r="V35" i="22"/>
  <c r="U35" i="22"/>
  <c r="U37" i="22" s="1"/>
  <c r="U41" i="22" s="1"/>
  <c r="U43" i="22" s="1"/>
  <c r="U45" i="22" s="1"/>
  <c r="U47" i="22" s="1"/>
  <c r="T35" i="22"/>
  <c r="S35" i="22"/>
  <c r="S37" i="22" s="1"/>
  <c r="S41" i="22" s="1"/>
  <c r="S43" i="22" s="1"/>
  <c r="S45" i="22" s="1"/>
  <c r="S47" i="22" s="1"/>
  <c r="R35" i="22"/>
  <c r="Q35" i="22"/>
  <c r="P35" i="22"/>
  <c r="O35" i="22"/>
  <c r="N35" i="22"/>
  <c r="M35" i="22"/>
  <c r="M37" i="22" s="1"/>
  <c r="M41" i="22" s="1"/>
  <c r="M43" i="22" s="1"/>
  <c r="M45" i="22" s="1"/>
  <c r="M47" i="22" s="1"/>
  <c r="L35" i="22"/>
  <c r="L37" i="22" s="1"/>
  <c r="L41" i="22" s="1"/>
  <c r="L43" i="22" s="1"/>
  <c r="L45" i="22" s="1"/>
  <c r="L47" i="22" s="1"/>
  <c r="K35" i="22"/>
  <c r="K37" i="22" s="1"/>
  <c r="K41" i="22" s="1"/>
  <c r="K43" i="22" s="1"/>
  <c r="K45" i="22" s="1"/>
  <c r="K47" i="22" s="1"/>
  <c r="J35" i="22"/>
  <c r="I35" i="22"/>
  <c r="H35" i="22"/>
  <c r="G35" i="22"/>
  <c r="F35" i="22"/>
  <c r="E35" i="22"/>
  <c r="E37" i="22" s="1"/>
  <c r="D35" i="22"/>
  <c r="D37" i="22" s="1"/>
  <c r="D41" i="22" s="1"/>
  <c r="D43" i="22" s="1"/>
  <c r="D45" i="22" s="1"/>
  <c r="D47" i="22" s="1"/>
  <c r="C35" i="22"/>
  <c r="C37" i="22" s="1"/>
  <c r="C41" i="22" s="1"/>
  <c r="C43" i="22" s="1"/>
  <c r="C45" i="22" s="1"/>
  <c r="C47" i="22" s="1"/>
  <c r="AA35" i="23"/>
  <c r="Y35" i="23"/>
  <c r="X35" i="23"/>
  <c r="Z35" i="23" s="1"/>
  <c r="W35" i="23"/>
  <c r="V35" i="23"/>
  <c r="U35" i="23"/>
  <c r="U37" i="23" s="1"/>
  <c r="U41" i="23" s="1"/>
  <c r="U43" i="23" s="1"/>
  <c r="U45" i="23" s="1"/>
  <c r="U47" i="23" s="1"/>
  <c r="T35" i="23"/>
  <c r="T37" i="23" s="1"/>
  <c r="T41" i="23" s="1"/>
  <c r="T43" i="23" s="1"/>
  <c r="T45" i="23" s="1"/>
  <c r="T47" i="23" s="1"/>
  <c r="S35" i="23"/>
  <c r="S37" i="23" s="1"/>
  <c r="S41" i="23" s="1"/>
  <c r="S43" i="23" s="1"/>
  <c r="S45" i="23" s="1"/>
  <c r="S47" i="23" s="1"/>
  <c r="R35" i="23"/>
  <c r="Q35" i="23"/>
  <c r="P35" i="23"/>
  <c r="O35" i="23"/>
  <c r="N35" i="23"/>
  <c r="M35" i="23"/>
  <c r="M37" i="23" s="1"/>
  <c r="M41" i="23" s="1"/>
  <c r="M43" i="23" s="1"/>
  <c r="M45" i="23" s="1"/>
  <c r="M47" i="23" s="1"/>
  <c r="L35" i="23"/>
  <c r="K35" i="23"/>
  <c r="K37" i="23" s="1"/>
  <c r="K41" i="23" s="1"/>
  <c r="K43" i="23" s="1"/>
  <c r="K45" i="23" s="1"/>
  <c r="K47" i="23" s="1"/>
  <c r="J35" i="23"/>
  <c r="I35" i="23"/>
  <c r="H35" i="23"/>
  <c r="G35" i="23"/>
  <c r="F35" i="23"/>
  <c r="E35" i="23"/>
  <c r="E37" i="23" s="1"/>
  <c r="E41" i="23" s="1"/>
  <c r="E43" i="23" s="1"/>
  <c r="E45" i="23" s="1"/>
  <c r="E47" i="23" s="1"/>
  <c r="D35" i="23"/>
  <c r="D37" i="23" s="1"/>
  <c r="D41" i="23" s="1"/>
  <c r="D43" i="23" s="1"/>
  <c r="D45" i="23" s="1"/>
  <c r="D47" i="23" s="1"/>
  <c r="C35" i="23"/>
  <c r="C37" i="23" s="1"/>
  <c r="C41" i="23" s="1"/>
  <c r="C43" i="23" s="1"/>
  <c r="C45" i="23" s="1"/>
  <c r="C47" i="23" s="1"/>
  <c r="AA35" i="24"/>
  <c r="Y35" i="24"/>
  <c r="X35" i="24"/>
  <c r="Z35" i="24" s="1"/>
  <c r="W35" i="24"/>
  <c r="V35" i="24"/>
  <c r="U35" i="24"/>
  <c r="U37" i="24" s="1"/>
  <c r="U41" i="24" s="1"/>
  <c r="U43" i="24" s="1"/>
  <c r="U45" i="24" s="1"/>
  <c r="U47" i="24" s="1"/>
  <c r="T35" i="24"/>
  <c r="T37" i="24" s="1"/>
  <c r="T41" i="24" s="1"/>
  <c r="T43" i="24" s="1"/>
  <c r="T45" i="24" s="1"/>
  <c r="T47" i="24" s="1"/>
  <c r="S35" i="24"/>
  <c r="R35" i="24"/>
  <c r="Q35" i="24"/>
  <c r="P35" i="24"/>
  <c r="O35" i="24"/>
  <c r="N35" i="24"/>
  <c r="M35" i="24"/>
  <c r="L35" i="24"/>
  <c r="L37" i="24" s="1"/>
  <c r="L41" i="24" s="1"/>
  <c r="L43" i="24" s="1"/>
  <c r="L45" i="24" s="1"/>
  <c r="L47" i="24" s="1"/>
  <c r="K35" i="24"/>
  <c r="J35" i="24"/>
  <c r="I35" i="24"/>
  <c r="H35" i="24"/>
  <c r="G35" i="24"/>
  <c r="F35" i="24"/>
  <c r="E35" i="24"/>
  <c r="E37" i="24" s="1"/>
  <c r="E41" i="24" s="1"/>
  <c r="E43" i="24" s="1"/>
  <c r="E45" i="24" s="1"/>
  <c r="E47" i="24" s="1"/>
  <c r="D35" i="24"/>
  <c r="D37" i="24" s="1"/>
  <c r="D41" i="24" s="1"/>
  <c r="D43" i="24" s="1"/>
  <c r="D45" i="24" s="1"/>
  <c r="D47" i="24" s="1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M37" i="25" s="1"/>
  <c r="M41" i="25" s="1"/>
  <c r="M43" i="25" s="1"/>
  <c r="M45" i="25" s="1"/>
  <c r="M47" i="25" s="1"/>
  <c r="L35" i="25"/>
  <c r="L37" i="25" s="1"/>
  <c r="L41" i="25" s="1"/>
  <c r="L43" i="25" s="1"/>
  <c r="L45" i="25" s="1"/>
  <c r="L47" i="25" s="1"/>
  <c r="K35" i="25"/>
  <c r="J35" i="25"/>
  <c r="I35" i="25"/>
  <c r="H35" i="25"/>
  <c r="G35" i="25"/>
  <c r="F35" i="25"/>
  <c r="E35" i="25"/>
  <c r="E37" i="25" s="1"/>
  <c r="E41" i="25" s="1"/>
  <c r="E43" i="25" s="1"/>
  <c r="E45" i="25" s="1"/>
  <c r="E47" i="25" s="1"/>
  <c r="D35" i="25"/>
  <c r="D37" i="25" s="1"/>
  <c r="D41" i="25" s="1"/>
  <c r="D43" i="25" s="1"/>
  <c r="D45" i="25" s="1"/>
  <c r="D47" i="25" s="1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M37" i="26" s="1"/>
  <c r="M41" i="26" s="1"/>
  <c r="M43" i="26" s="1"/>
  <c r="M45" i="26" s="1"/>
  <c r="M47" i="26" s="1"/>
  <c r="L35" i="26"/>
  <c r="L37" i="26" s="1"/>
  <c r="L41" i="26" s="1"/>
  <c r="L43" i="26" s="1"/>
  <c r="L45" i="26" s="1"/>
  <c r="L47" i="26" s="1"/>
  <c r="K35" i="26"/>
  <c r="J35" i="26"/>
  <c r="I35" i="26"/>
  <c r="H35" i="26"/>
  <c r="G35" i="26"/>
  <c r="F35" i="26"/>
  <c r="E35" i="26"/>
  <c r="E37" i="26" s="1"/>
  <c r="E41" i="26" s="1"/>
  <c r="E43" i="26" s="1"/>
  <c r="E45" i="26" s="1"/>
  <c r="E47" i="26" s="1"/>
  <c r="D35" i="26"/>
  <c r="D37" i="26" s="1"/>
  <c r="D41" i="26" s="1"/>
  <c r="D43" i="26" s="1"/>
  <c r="D45" i="26" s="1"/>
  <c r="D47" i="26" s="1"/>
  <c r="C35" i="26"/>
  <c r="AA35" i="27"/>
  <c r="Y35" i="27"/>
  <c r="X35" i="27"/>
  <c r="Z35" i="27" s="1"/>
  <c r="W35" i="27"/>
  <c r="V35" i="27"/>
  <c r="U35" i="27"/>
  <c r="T35" i="27"/>
  <c r="T37" i="27" s="1"/>
  <c r="T41" i="27" s="1"/>
  <c r="T43" i="27" s="1"/>
  <c r="T45" i="27" s="1"/>
  <c r="T47" i="27" s="1"/>
  <c r="S35" i="27"/>
  <c r="R35" i="27"/>
  <c r="Q35" i="27"/>
  <c r="P35" i="27"/>
  <c r="O35" i="27"/>
  <c r="N35" i="27"/>
  <c r="M35" i="27"/>
  <c r="M37" i="27" s="1"/>
  <c r="M41" i="27" s="1"/>
  <c r="M43" i="27" s="1"/>
  <c r="M45" i="27" s="1"/>
  <c r="M47" i="27" s="1"/>
  <c r="L35" i="27"/>
  <c r="L37" i="27" s="1"/>
  <c r="L41" i="27" s="1"/>
  <c r="L43" i="27" s="1"/>
  <c r="L45" i="27" s="1"/>
  <c r="L47" i="27" s="1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U37" i="28" s="1"/>
  <c r="U41" i="28" s="1"/>
  <c r="U43" i="28" s="1"/>
  <c r="U45" i="28" s="1"/>
  <c r="U47" i="28" s="1"/>
  <c r="T35" i="28"/>
  <c r="S35" i="28"/>
  <c r="R35" i="28"/>
  <c r="Q35" i="28"/>
  <c r="P35" i="28"/>
  <c r="O35" i="28"/>
  <c r="N35" i="28"/>
  <c r="M35" i="28"/>
  <c r="M37" i="28" s="1"/>
  <c r="M41" i="28" s="1"/>
  <c r="M43" i="28" s="1"/>
  <c r="M45" i="28" s="1"/>
  <c r="M47" i="28" s="1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U37" i="29" s="1"/>
  <c r="U41" i="29" s="1"/>
  <c r="U43" i="29" s="1"/>
  <c r="U45" i="29" s="1"/>
  <c r="U47" i="29" s="1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E37" i="29" s="1"/>
  <c r="E41" i="29" s="1"/>
  <c r="E43" i="29" s="1"/>
  <c r="E45" i="29" s="1"/>
  <c r="E47" i="29" s="1"/>
  <c r="D35" i="29"/>
  <c r="C35" i="29"/>
  <c r="AA35" i="30"/>
  <c r="Y35" i="30"/>
  <c r="X35" i="30"/>
  <c r="Z35" i="30" s="1"/>
  <c r="W35" i="30"/>
  <c r="V35" i="30"/>
  <c r="U35" i="30"/>
  <c r="U37" i="30" s="1"/>
  <c r="U41" i="30" s="1"/>
  <c r="U43" i="30" s="1"/>
  <c r="U45" i="30" s="1"/>
  <c r="U47" i="30" s="1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E37" i="30" s="1"/>
  <c r="E41" i="30" s="1"/>
  <c r="E43" i="30" s="1"/>
  <c r="E45" i="30" s="1"/>
  <c r="E47" i="30" s="1"/>
  <c r="D35" i="30"/>
  <c r="C35" i="30"/>
  <c r="AA35" i="31"/>
  <c r="Y35" i="31"/>
  <c r="X35" i="31"/>
  <c r="Z35" i="31" s="1"/>
  <c r="W35" i="31"/>
  <c r="V35" i="31"/>
  <c r="U35" i="31"/>
  <c r="U37" i="31" s="1"/>
  <c r="U41" i="31" s="1"/>
  <c r="U43" i="31" s="1"/>
  <c r="U45" i="31" s="1"/>
  <c r="U47" i="31" s="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E37" i="31" s="1"/>
  <c r="E41" i="31" s="1"/>
  <c r="E43" i="31" s="1"/>
  <c r="E45" i="31" s="1"/>
  <c r="E47" i="31" s="1"/>
  <c r="D35" i="31"/>
  <c r="C35" i="31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V21" i="2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O21" i="2"/>
  <c r="N21" i="2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O21" i="3"/>
  <c r="N21" i="3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G21" i="4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F37" i="5" s="1"/>
  <c r="F41" i="5" s="1"/>
  <c r="F43" i="5" s="1"/>
  <c r="F45" i="5" s="1"/>
  <c r="F4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O21" i="6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F37" i="6" s="1"/>
  <c r="F41" i="6" s="1"/>
  <c r="F43" i="6" s="1"/>
  <c r="F45" i="6" s="1"/>
  <c r="F4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G21" i="7"/>
  <c r="F21" i="7"/>
  <c r="F37" i="7" s="1"/>
  <c r="F41" i="7" s="1"/>
  <c r="F43" i="7" s="1"/>
  <c r="F45" i="7" s="1"/>
  <c r="F4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Q21" i="8"/>
  <c r="P21" i="8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I21" i="8"/>
  <c r="H21" i="8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I21" i="9"/>
  <c r="H21" i="9"/>
  <c r="G21" i="9"/>
  <c r="G37" i="9" s="1"/>
  <c r="G41" i="9" s="1"/>
  <c r="G43" i="9" s="1"/>
  <c r="G45" i="9" s="1"/>
  <c r="G47" i="9" s="1"/>
  <c r="F21" i="9"/>
  <c r="F37" i="9" s="1"/>
  <c r="F41" i="9" s="1"/>
  <c r="F43" i="9" s="1"/>
  <c r="F45" i="9" s="1"/>
  <c r="F4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Y21" i="10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I21" i="10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Y21" i="1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Q21" i="11"/>
  <c r="P21" i="1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F37" i="11" s="1"/>
  <c r="F41" i="11" s="1"/>
  <c r="F43" i="11" s="1"/>
  <c r="F45" i="11" s="1"/>
  <c r="F4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Y21" i="12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R21" i="12"/>
  <c r="Q21" i="12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J21" i="12"/>
  <c r="I21" i="12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AA21" i="13"/>
  <c r="Y21" i="13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R21" i="13"/>
  <c r="Q21" i="13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J21" i="13"/>
  <c r="I21" i="13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AA21" i="14"/>
  <c r="Y21" i="14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R21" i="14"/>
  <c r="Q21" i="14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J21" i="14"/>
  <c r="I21" i="14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AA21" i="15"/>
  <c r="Y21" i="15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R21" i="15"/>
  <c r="Q21" i="15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J21" i="15"/>
  <c r="I21" i="15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AA21" i="16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S21" i="16"/>
  <c r="R21" i="16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K21" i="16"/>
  <c r="J21" i="16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C21" i="16"/>
  <c r="AA21" i="17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S21" i="17"/>
  <c r="R21" i="17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K21" i="17"/>
  <c r="J21" i="17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C21" i="17"/>
  <c r="AA21" i="18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S21" i="18"/>
  <c r="R21" i="18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K21" i="18"/>
  <c r="J21" i="18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C21" i="18"/>
  <c r="AA21" i="19"/>
  <c r="Y21" i="19"/>
  <c r="Y3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S21" i="19"/>
  <c r="R21" i="19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K21" i="19"/>
  <c r="J21" i="19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C21" i="19"/>
  <c r="AA21" i="20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T21" i="20"/>
  <c r="S21" i="20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L21" i="20"/>
  <c r="K21" i="20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D21" i="20"/>
  <c r="C21" i="20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T21" i="21"/>
  <c r="S21" i="2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L21" i="21"/>
  <c r="K21" i="2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F21" i="21"/>
  <c r="E21" i="21"/>
  <c r="D21" i="21"/>
  <c r="C21" i="2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T21" i="22"/>
  <c r="S21" i="22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L21" i="22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D21" i="22"/>
  <c r="C21" i="22"/>
  <c r="AA21" i="23"/>
  <c r="AA37" i="23" s="1"/>
  <c r="AA41" i="23" s="1"/>
  <c r="AA43" i="23" s="1"/>
  <c r="AA45" i="23" s="1"/>
  <c r="AA47" i="23" s="1"/>
  <c r="Y21" i="23"/>
  <c r="Y3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T21" i="23"/>
  <c r="S21" i="23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L21" i="23"/>
  <c r="K21" i="23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D21" i="23"/>
  <c r="C21" i="23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T21" i="24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M21" i="24"/>
  <c r="L21" i="24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X37" i="24" s="1"/>
  <c r="E21" i="24"/>
  <c r="D21" i="24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U21" i="25"/>
  <c r="T21" i="25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M21" i="25"/>
  <c r="L21" i="25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X37" i="25" s="1"/>
  <c r="E21" i="25"/>
  <c r="D21" i="25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U21" i="26"/>
  <c r="T21" i="26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L21" i="26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F21" i="26"/>
  <c r="X37" i="26" s="1"/>
  <c r="E21" i="26"/>
  <c r="D21" i="26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X21" i="27"/>
  <c r="Z21" i="27" s="1"/>
  <c r="W21" i="27"/>
  <c r="W37" i="27" s="1"/>
  <c r="W41" i="27" s="1"/>
  <c r="W43" i="27" s="1"/>
  <c r="W45" i="27" s="1"/>
  <c r="W47" i="27" s="1"/>
  <c r="V21" i="27"/>
  <c r="U21" i="27"/>
  <c r="T21" i="27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L21" i="27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X37" i="27" s="1"/>
  <c r="X41" i="27" s="1"/>
  <c r="X43" i="27" s="1"/>
  <c r="X45" i="27" s="1"/>
  <c r="E21" i="27"/>
  <c r="D21" i="27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V21" i="28"/>
  <c r="V37" i="28" s="1"/>
  <c r="V41" i="28" s="1"/>
  <c r="V43" i="28" s="1"/>
  <c r="V45" i="28" s="1"/>
  <c r="V47" i="28" s="1"/>
  <c r="U21" i="28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F21" i="28"/>
  <c r="X37" i="28" s="1"/>
  <c r="E21" i="28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M21" i="29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F21" i="29"/>
  <c r="X37" i="29" s="1"/>
  <c r="E21" i="29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N21" i="30"/>
  <c r="M21" i="30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F21" i="30"/>
  <c r="X37" i="30" s="1"/>
  <c r="E21" i="30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N21" i="31"/>
  <c r="M21" i="3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X41" i="31" s="1"/>
  <c r="X43" i="31" s="1"/>
  <c r="X45" i="31" s="1"/>
  <c r="E21" i="3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V21" i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O21" i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1" i="15" l="1"/>
  <c r="Y41" i="11"/>
  <c r="Z37" i="1"/>
  <c r="X41" i="1"/>
  <c r="Z35" i="12"/>
  <c r="X37" i="10"/>
  <c r="Y41" i="7"/>
  <c r="X37" i="6"/>
  <c r="Z37" i="26"/>
  <c r="X41" i="26"/>
  <c r="X41" i="24"/>
  <c r="Z37" i="24"/>
  <c r="X37" i="23"/>
  <c r="X41" i="23" s="1"/>
  <c r="X43" i="23" s="1"/>
  <c r="X45" i="23" s="1"/>
  <c r="F37" i="23"/>
  <c r="F41" i="23" s="1"/>
  <c r="F43" i="23" s="1"/>
  <c r="F45" i="23" s="1"/>
  <c r="F47" i="23" s="1"/>
  <c r="X37" i="21"/>
  <c r="F37" i="21"/>
  <c r="F41" i="21" s="1"/>
  <c r="F43" i="21" s="1"/>
  <c r="F45" i="21" s="1"/>
  <c r="F47" i="21" s="1"/>
  <c r="X37" i="20"/>
  <c r="F37" i="20"/>
  <c r="F41" i="20" s="1"/>
  <c r="F43" i="20" s="1"/>
  <c r="F45" i="20" s="1"/>
  <c r="F47" i="20" s="1"/>
  <c r="X37" i="19"/>
  <c r="X41" i="19" s="1"/>
  <c r="X43" i="19" s="1"/>
  <c r="X45" i="19" s="1"/>
  <c r="F37" i="19"/>
  <c r="F41" i="19" s="1"/>
  <c r="F43" i="19" s="1"/>
  <c r="F45" i="19" s="1"/>
  <c r="F47" i="19" s="1"/>
  <c r="X37" i="18"/>
  <c r="F37" i="18"/>
  <c r="F41" i="18" s="1"/>
  <c r="F43" i="18" s="1"/>
  <c r="F45" i="18" s="1"/>
  <c r="F47" i="18" s="1"/>
  <c r="X37" i="17"/>
  <c r="F37" i="17"/>
  <c r="F41" i="17" s="1"/>
  <c r="F43" i="17" s="1"/>
  <c r="F45" i="17" s="1"/>
  <c r="F47" i="17" s="1"/>
  <c r="X37" i="16"/>
  <c r="F37" i="16"/>
  <c r="F41" i="16" s="1"/>
  <c r="F43" i="16" s="1"/>
  <c r="F45" i="16" s="1"/>
  <c r="F47" i="16" s="1"/>
  <c r="X37" i="15"/>
  <c r="X41" i="15" s="1"/>
  <c r="X43" i="15" s="1"/>
  <c r="X45" i="15" s="1"/>
  <c r="F37" i="15"/>
  <c r="F41" i="15" s="1"/>
  <c r="F43" i="15" s="1"/>
  <c r="F45" i="15" s="1"/>
  <c r="F47" i="15" s="1"/>
  <c r="X37" i="14"/>
  <c r="F37" i="14"/>
  <c r="F41" i="14" s="1"/>
  <c r="F43" i="14" s="1"/>
  <c r="F45" i="14" s="1"/>
  <c r="F47" i="14" s="1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X37" i="3"/>
  <c r="X41" i="3" s="1"/>
  <c r="X43" i="3" s="1"/>
  <c r="X45" i="3" s="1"/>
  <c r="X37" i="2"/>
  <c r="F37" i="1"/>
  <c r="F41" i="1" s="1"/>
  <c r="F43" i="1" s="1"/>
  <c r="F45" i="1" s="1"/>
  <c r="F47" i="1" s="1"/>
  <c r="F37" i="26"/>
  <c r="F41" i="26" s="1"/>
  <c r="F43" i="26" s="1"/>
  <c r="F45" i="26" s="1"/>
  <c r="F47" i="26" s="1"/>
  <c r="X37" i="5"/>
  <c r="X37" i="11"/>
  <c r="X41" i="11" s="1"/>
  <c r="X43" i="11" s="1"/>
  <c r="X45" i="11" s="1"/>
  <c r="X47" i="27"/>
  <c r="F37" i="25"/>
  <c r="F41" i="25" s="1"/>
  <c r="F43" i="25" s="1"/>
  <c r="F45" i="25" s="1"/>
  <c r="F47" i="25" s="1"/>
  <c r="X37" i="7"/>
  <c r="X41" i="7" s="1"/>
  <c r="X43" i="7" s="1"/>
  <c r="X45" i="7" s="1"/>
  <c r="Z37" i="30"/>
  <c r="X41" i="30"/>
  <c r="Z37" i="28"/>
  <c r="X41" i="28"/>
  <c r="Z37" i="25"/>
  <c r="X41" i="25"/>
  <c r="H37" i="3"/>
  <c r="H41" i="3" s="1"/>
  <c r="H43" i="3" s="1"/>
  <c r="H45" i="3" s="1"/>
  <c r="H47" i="3" s="1"/>
  <c r="P37" i="3"/>
  <c r="P41" i="3" s="1"/>
  <c r="P43" i="3" s="1"/>
  <c r="P45" i="3" s="1"/>
  <c r="P47" i="3" s="1"/>
  <c r="H37" i="2"/>
  <c r="H41" i="2" s="1"/>
  <c r="H43" i="2" s="1"/>
  <c r="H45" i="2" s="1"/>
  <c r="H47" i="2" s="1"/>
  <c r="P37" i="2"/>
  <c r="P41" i="2" s="1"/>
  <c r="P43" i="2" s="1"/>
  <c r="P45" i="2" s="1"/>
  <c r="P47" i="2" s="1"/>
  <c r="F37" i="31"/>
  <c r="F41" i="31" s="1"/>
  <c r="F43" i="31" s="1"/>
  <c r="F45" i="31" s="1"/>
  <c r="F47" i="31" s="1"/>
  <c r="F37" i="24"/>
  <c r="F41" i="24" s="1"/>
  <c r="F43" i="24" s="1"/>
  <c r="F45" i="24" s="1"/>
  <c r="F47" i="24" s="1"/>
  <c r="X37" i="8"/>
  <c r="F37" i="2"/>
  <c r="F41" i="2" s="1"/>
  <c r="F43" i="2" s="1"/>
  <c r="F45" i="2" s="1"/>
  <c r="F47" i="2" s="1"/>
  <c r="X47" i="31"/>
  <c r="Z37" i="29"/>
  <c r="X41" i="29"/>
  <c r="X37" i="22"/>
  <c r="F37" i="22"/>
  <c r="F41" i="22" s="1"/>
  <c r="F43" i="22" s="1"/>
  <c r="F45" i="22" s="1"/>
  <c r="F47" i="22" s="1"/>
  <c r="Z37" i="31"/>
  <c r="Y41" i="31"/>
  <c r="Y47" i="29"/>
  <c r="Z37" i="27"/>
  <c r="Y41" i="27"/>
  <c r="Y41" i="23"/>
  <c r="Y47" i="21"/>
  <c r="Z37" i="19"/>
  <c r="Y41" i="19"/>
  <c r="Z37" i="3"/>
  <c r="Y41" i="3"/>
  <c r="F37" i="30"/>
  <c r="F41" i="30" s="1"/>
  <c r="F43" i="30" s="1"/>
  <c r="F45" i="30" s="1"/>
  <c r="F47" i="30" s="1"/>
  <c r="X37" i="9"/>
  <c r="X37" i="4"/>
  <c r="Z35" i="15"/>
  <c r="Z35" i="14"/>
  <c r="Z37" i="14" l="1"/>
  <c r="X41" i="14"/>
  <c r="X47" i="3"/>
  <c r="X47" i="15"/>
  <c r="X47" i="19"/>
  <c r="X43" i="24"/>
  <c r="Z41" i="24"/>
  <c r="X43" i="1"/>
  <c r="Z41" i="1"/>
  <c r="Z37" i="10"/>
  <c r="X41" i="10"/>
  <c r="Z41" i="26"/>
  <c r="X43" i="26"/>
  <c r="X47" i="23"/>
  <c r="X41" i="8"/>
  <c r="Z37" i="8"/>
  <c r="X41" i="12"/>
  <c r="Z37" i="12"/>
  <c r="X41" i="16"/>
  <c r="Z37" i="16"/>
  <c r="X41" i="20"/>
  <c r="Z37" i="20"/>
  <c r="Z41" i="11"/>
  <c r="Y43" i="11"/>
  <c r="Z41" i="19"/>
  <c r="Y43" i="19"/>
  <c r="Z41" i="31"/>
  <c r="Y43" i="31"/>
  <c r="Z41" i="25"/>
  <c r="X43" i="25"/>
  <c r="X41" i="4"/>
  <c r="Z37" i="4"/>
  <c r="Z41" i="23"/>
  <c r="Y43" i="23"/>
  <c r="X43" i="28"/>
  <c r="Z41" i="28"/>
  <c r="X47" i="11"/>
  <c r="Z37" i="6"/>
  <c r="X41" i="6"/>
  <c r="Z37" i="11"/>
  <c r="Z37" i="2"/>
  <c r="X41" i="2"/>
  <c r="Z37" i="5"/>
  <c r="X41" i="5"/>
  <c r="Z37" i="13"/>
  <c r="X41" i="13"/>
  <c r="Z37" i="17"/>
  <c r="X41" i="17"/>
  <c r="Z37" i="21"/>
  <c r="X41" i="21"/>
  <c r="Z41" i="7"/>
  <c r="Y43" i="7"/>
  <c r="Z41" i="15"/>
  <c r="Y43" i="15"/>
  <c r="Z37" i="18"/>
  <c r="X41" i="18"/>
  <c r="X47" i="7"/>
  <c r="Z37" i="9"/>
  <c r="X41" i="9"/>
  <c r="Z37" i="23"/>
  <c r="Z37" i="22"/>
  <c r="X41" i="22"/>
  <c r="Z41" i="3"/>
  <c r="Y43" i="3"/>
  <c r="Z41" i="27"/>
  <c r="Y43" i="27"/>
  <c r="Z41" i="29"/>
  <c r="X43" i="29"/>
  <c r="Z41" i="30"/>
  <c r="X43" i="30"/>
  <c r="Z37" i="7"/>
  <c r="Z37" i="15"/>
  <c r="Z43" i="3" l="1"/>
  <c r="Y45" i="3"/>
  <c r="X45" i="28"/>
  <c r="Z43" i="28"/>
  <c r="Z43" i="19"/>
  <c r="Y45" i="19"/>
  <c r="X43" i="12"/>
  <c r="Z41" i="12"/>
  <c r="Z41" i="10"/>
  <c r="X43" i="10"/>
  <c r="Z43" i="26"/>
  <c r="X45" i="26"/>
  <c r="Z41" i="18"/>
  <c r="X43" i="18"/>
  <c r="Z41" i="22"/>
  <c r="X43" i="22"/>
  <c r="Z43" i="15"/>
  <c r="Y45" i="15"/>
  <c r="Z43" i="11"/>
  <c r="Y45" i="11"/>
  <c r="X43" i="4"/>
  <c r="Z41" i="4"/>
  <c r="X43" i="8"/>
  <c r="Z41" i="8"/>
  <c r="X43" i="16"/>
  <c r="Z41" i="16"/>
  <c r="Z43" i="30"/>
  <c r="X45" i="30"/>
  <c r="Z41" i="13"/>
  <c r="X43" i="13"/>
  <c r="Z43" i="7"/>
  <c r="Y45" i="7"/>
  <c r="Z41" i="5"/>
  <c r="X43" i="5"/>
  <c r="Z43" i="25"/>
  <c r="X45" i="25"/>
  <c r="X45" i="1"/>
  <c r="Z43" i="1"/>
  <c r="Z41" i="17"/>
  <c r="X43" i="17"/>
  <c r="Z43" i="23"/>
  <c r="Y45" i="23"/>
  <c r="Z43" i="29"/>
  <c r="X45" i="29"/>
  <c r="Z43" i="27"/>
  <c r="Y45" i="27"/>
  <c r="X43" i="20"/>
  <c r="Z41" i="20"/>
  <c r="Z41" i="14"/>
  <c r="X43" i="14"/>
  <c r="Z41" i="6"/>
  <c r="X43" i="6"/>
  <c r="Z41" i="9"/>
  <c r="X43" i="9"/>
  <c r="Z41" i="21"/>
  <c r="X43" i="21"/>
  <c r="Z41" i="2"/>
  <c r="X43" i="2"/>
  <c r="Z43" i="31"/>
  <c r="Y45" i="31"/>
  <c r="Z43" i="24"/>
  <c r="X45" i="24"/>
  <c r="Z45" i="25" l="1"/>
  <c r="X47" i="25"/>
  <c r="Z47" i="25" s="1"/>
  <c r="X45" i="4"/>
  <c r="Z43" i="4"/>
  <c r="Y47" i="19"/>
  <c r="Z47" i="19" s="1"/>
  <c r="Z45" i="19"/>
  <c r="Z43" i="13"/>
  <c r="X45" i="13"/>
  <c r="X45" i="12"/>
  <c r="Z43" i="12"/>
  <c r="Z43" i="14"/>
  <c r="X45" i="14"/>
  <c r="Z43" i="2"/>
  <c r="X45" i="2"/>
  <c r="X47" i="1"/>
  <c r="Z47" i="1" s="1"/>
  <c r="Z45" i="1"/>
  <c r="Z43" i="21"/>
  <c r="X45" i="21"/>
  <c r="Y47" i="23"/>
  <c r="Z47" i="23" s="1"/>
  <c r="Z45" i="23"/>
  <c r="Z43" i="17"/>
  <c r="X45" i="17"/>
  <c r="X45" i="16"/>
  <c r="Z43" i="16"/>
  <c r="Y47" i="15"/>
  <c r="Z47" i="15" s="1"/>
  <c r="Z45" i="15"/>
  <c r="X47" i="28"/>
  <c r="Z47" i="28" s="1"/>
  <c r="Z45" i="28"/>
  <c r="Z45" i="30"/>
  <c r="X47" i="30"/>
  <c r="Z47" i="30" s="1"/>
  <c r="Z45" i="26"/>
  <c r="X47" i="26"/>
  <c r="Z47" i="26" s="1"/>
  <c r="Z43" i="20"/>
  <c r="X45" i="20"/>
  <c r="Y47" i="7"/>
  <c r="Z47" i="7" s="1"/>
  <c r="Z45" i="7"/>
  <c r="Z43" i="10"/>
  <c r="X45" i="10"/>
  <c r="Y47" i="3"/>
  <c r="Z47" i="3" s="1"/>
  <c r="Z45" i="3"/>
  <c r="X45" i="8"/>
  <c r="Z43" i="8"/>
  <c r="X47" i="29"/>
  <c r="Z47" i="29" s="1"/>
  <c r="Z45" i="29"/>
  <c r="Z43" i="18"/>
  <c r="X45" i="18"/>
  <c r="Y47" i="11"/>
  <c r="Z47" i="11" s="1"/>
  <c r="Z45" i="11"/>
  <c r="X47" i="24"/>
  <c r="Z47" i="24" s="1"/>
  <c r="Z45" i="24"/>
  <c r="Z43" i="5"/>
  <c r="X45" i="5"/>
  <c r="Z43" i="9"/>
  <c r="X45" i="9"/>
  <c r="Y47" i="31"/>
  <c r="Z47" i="31" s="1"/>
  <c r="Z45" i="31"/>
  <c r="Z43" i="6"/>
  <c r="X45" i="6"/>
  <c r="Y47" i="27"/>
  <c r="Z47" i="27" s="1"/>
  <c r="Z45" i="27"/>
  <c r="Z43" i="22"/>
  <c r="X45" i="22"/>
  <c r="X47" i="9" l="1"/>
  <c r="Z47" i="9" s="1"/>
  <c r="Z45" i="9"/>
  <c r="X47" i="17"/>
  <c r="Z47" i="17" s="1"/>
  <c r="Z45" i="17"/>
  <c r="Z45" i="2"/>
  <c r="X47" i="2"/>
  <c r="Z47" i="2" s="1"/>
  <c r="Z45" i="16"/>
  <c r="X47" i="16"/>
  <c r="Z47" i="16" s="1"/>
  <c r="Z45" i="22"/>
  <c r="X47" i="22"/>
  <c r="Z47" i="22" s="1"/>
  <c r="X47" i="5"/>
  <c r="Z47" i="5" s="1"/>
  <c r="Z45" i="5"/>
  <c r="Z45" i="14"/>
  <c r="X47" i="14"/>
  <c r="Z47" i="14" s="1"/>
  <c r="X47" i="4"/>
  <c r="Z47" i="4" s="1"/>
  <c r="Z45" i="4"/>
  <c r="X47" i="13"/>
  <c r="Z47" i="13" s="1"/>
  <c r="Z45" i="13"/>
  <c r="Z45" i="10"/>
  <c r="X47" i="10"/>
  <c r="Z47" i="10" s="1"/>
  <c r="X47" i="21"/>
  <c r="Z47" i="21" s="1"/>
  <c r="Z45" i="21"/>
  <c r="Z45" i="18"/>
  <c r="X47" i="18"/>
  <c r="Z47" i="18" s="1"/>
  <c r="Z45" i="6"/>
  <c r="X47" i="6"/>
  <c r="Z47" i="6" s="1"/>
  <c r="X47" i="20"/>
  <c r="Z47" i="20" s="1"/>
  <c r="Z45" i="20"/>
  <c r="X47" i="8"/>
  <c r="Z47" i="8" s="1"/>
  <c r="Z45" i="8"/>
  <c r="X47" i="12"/>
  <c r="Z47" i="12" s="1"/>
  <c r="Z45" i="12"/>
</calcChain>
</file>

<file path=xl/sharedStrings.xml><?xml version="1.0" encoding="utf-8"?>
<sst xmlns="http://schemas.openxmlformats.org/spreadsheetml/2006/main" count="3689" uniqueCount="103">
  <si>
    <t>Western Cape: Cape Town (CPT) - Table C4 Quarterly Budgeted Financial Performance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</si>
  <si>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</si>
  <si>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</si>
  <si>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</si>
  <si>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</si>
  <si>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</si>
  <si>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</si>
  <si>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</si>
  <si>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</si>
  <si>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</si>
  <si>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</si>
  <si>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</si>
  <si>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</si>
  <si>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</si>
  <si>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</si>
  <si>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</si>
  <si>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</si>
  <si>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</si>
  <si>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</si>
  <si>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</si>
  <si>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</si>
  <si>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</si>
  <si>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</si>
  <si>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</si>
  <si>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</si>
  <si>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</si>
  <si>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</si>
  <si>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</si>
  <si>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</si>
  <si>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</si>
  <si>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</si>
  <si>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</si>
  <si>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</si>
  <si>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</si>
  <si>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</si>
  <si>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</si>
  <si>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</si>
  <si>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</si>
  <si>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</si>
  <si>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</si>
  <si>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</si>
  <si>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</si>
  <si>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</si>
  <si>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</si>
  <si>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</si>
  <si>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</si>
  <si>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</si>
  <si>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</si>
  <si>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</si>
  <si>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</si>
  <si>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</si>
  <si>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</si>
  <si>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</si>
  <si>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</si>
  <si>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</si>
  <si>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</si>
  <si>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</si>
  <si>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</si>
  <si>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</si>
  <si>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</si>
  <si>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</si>
  <si>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</si>
  <si>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</si>
  <si>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</si>
  <si>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</si>
  <si>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</si>
  <si>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</si>
  <si>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</si>
  <si>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</si>
  <si>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</si>
  <si>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</si>
  <si>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</si>
  <si>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Western Cape: Matzikama (WC011) - Table C4 Quarterly Budgeted Financial Performance ( Waste management                                   ) for 4th Quarter ended 30 June 2022 (Figures Finalised as at 2022/08/09)</t>
  </si>
  <si>
    <t>Western Cape: Cederberg (WC012) - Table C4 Quarterly Budgeted Financial Performance ( Waste management                                   ) for 4th Quarter ended 30 June 2022 (Figures Finalised as at 2022/08/09)</t>
  </si>
  <si>
    <t>Western Cape: Bergrivier (WC013) - Table C4 Quarterly Budgeted Financial Performance ( Waste management                                   ) for 4th Quarter ended 30 June 2022 (Figures Finalised as at 2022/08/09)</t>
  </si>
  <si>
    <t>Western Cape: Saldanha Bay (WC014) - Table C4 Quarterly Budgeted Financial Performance ( Waste management                                   ) for 4th Quarter ended 30 June 2022 (Figures Finalised as at 2022/08/09)</t>
  </si>
  <si>
    <t>Western Cape: Swartland (WC015) - Table C4 Quarterly Budgeted Financial Performance ( Waste management                                   ) for 4th Quarter ended 30 June 2022 (Figures Finalised as at 2022/08/09)</t>
  </si>
  <si>
    <t>Western Cape: West Coast (DC1) - Table C4 Quarterly Budgeted Financial Performance ( Waste management                                   ) for 4th Quarter ended 30 June 2022 (Figures Finalised as at 2022/08/09)</t>
  </si>
  <si>
    <t>Western Cape: Witzenberg (WC022) - Table C4 Quarterly Budgeted Financial Performance ( Waste management                                   ) for 4th Quarter ended 30 June 2022 (Figures Finalised as at 2022/08/09)</t>
  </si>
  <si>
    <t>Western Cape: Drakenstein (WC023) - Table C4 Quarterly Budgeted Financial Performance ( Waste management                                   ) for 4th Quarter ended 30 June 2022 (Figures Finalised as at 2022/08/09)</t>
  </si>
  <si>
    <t>Western Cape: Stellenbosch (WC024) - Table C4 Quarterly Budgeted Financial Performance ( Waste management                                   ) for 4th Quarter ended 30 June 2022 (Figures Finalised as at 2022/08/09)</t>
  </si>
  <si>
    <t>Western Cape: Breede Valley (WC025) - Table C4 Quarterly Budgeted Financial Performance ( Waste management                                   ) for 4th Quarter ended 30 June 2022 (Figures Finalised as at 2022/08/09)</t>
  </si>
  <si>
    <t>Western Cape: Langeberg (WC026) - Table C4 Quarterly Budgeted Financial Performance ( Waste management                                   ) for 4th Quarter ended 30 June 2022 (Figures Finalised as at 2022/08/09)</t>
  </si>
  <si>
    <t>Western Cape: Cape Winelands DM (DC2) - Table C4 Quarterly Budgeted Financial Performance ( Waste management                                   ) for 4th Quarter ended 30 June 2022 (Figures Finalised as at 2022/08/09)</t>
  </si>
  <si>
    <t>Western Cape: Theewaterskloof (WC031) - Table C4 Quarterly Budgeted Financial Performance ( Waste management                                   ) for 4th Quarter ended 30 June 2022 (Figures Finalised as at 2022/08/09)</t>
  </si>
  <si>
    <t>Western Cape: Overstrand (WC032) - Table C4 Quarterly Budgeted Financial Performance ( Waste management                                   ) for 4th Quarter ended 30 June 2022 (Figures Finalised as at 2022/08/09)</t>
  </si>
  <si>
    <t>Western Cape: Cape Agulhas (WC033) - Table C4 Quarterly Budgeted Financial Performance ( Waste management                                   ) for 4th Quarter ended 30 June 2022 (Figures Finalised as at 2022/08/09)</t>
  </si>
  <si>
    <t>Western Cape: Swellendam (WC034) - Table C4 Quarterly Budgeted Financial Performance ( Waste management                                   ) for 4th Quarter ended 30 June 2022 (Figures Finalised as at 2022/08/09)</t>
  </si>
  <si>
    <t>Western Cape: Overberg (DC3) - Table C4 Quarterly Budgeted Financial Performance ( Waste management                                   ) for 4th Quarter ended 30 June 2022 (Figures Finalised as at 2022/08/09)</t>
  </si>
  <si>
    <t>Western Cape: Kannaland (WC041) - Table C4 Quarterly Budgeted Financial Performance ( Waste management                                   ) for 4th Quarter ended 30 June 2022 (Figures Finalised as at 2022/08/09)</t>
  </si>
  <si>
    <t>Western Cape: Hessequa (WC042) - Table C4 Quarterly Budgeted Financial Performance ( Waste management                                   ) for 4th Quarter ended 30 June 2022 (Figures Finalised as at 2022/08/09)</t>
  </si>
  <si>
    <t>Western Cape: Mossel Bay (WC043) - Table C4 Quarterly Budgeted Financial Performance ( Waste management                                   ) for 4th Quarter ended 30 June 2022 (Figures Finalised as at 2022/08/09)</t>
  </si>
  <si>
    <t>Western Cape: George (WC044) - Table C4 Quarterly Budgeted Financial Performance ( Waste management                                   ) for 4th Quarter ended 30 June 2022 (Figures Finalised as at 2022/08/09)</t>
  </si>
  <si>
    <t>Western Cape: Oudtshoorn (WC045) - Table C4 Quarterly Budgeted Financial Performance ( Waste management                                   ) for 4th Quarter ended 30 June 2022 (Figures Finalised as at 2022/08/09)</t>
  </si>
  <si>
    <t>Western Cape: Bitou (WC047) - Table C4 Quarterly Budgeted Financial Performance ( Waste management                                   ) for 4th Quarter ended 30 June 2022 (Figures Finalised as at 2022/08/09)</t>
  </si>
  <si>
    <t>Western Cape: Knysna (WC048) - Table C4 Quarterly Budgeted Financial Performance ( Waste management                                   ) for 4th Quarter ended 30 June 2022 (Figures Finalised as at 2022/08/09)</t>
  </si>
  <si>
    <t>Western Cape: Garden Route (DC4) - Table C4 Quarterly Budgeted Financial Performance ( Waste management                                   ) for 4th Quarter ended 30 June 2022 (Figures Finalised as at 2022/08/09)</t>
  </si>
  <si>
    <t>Western Cape: Laingsburg (WC051) - Table C4 Quarterly Budgeted Financial Performance ( Waste management                                   ) for 4th Quarter ended 30 June 2022 (Figures Finalised as at 2022/08/09)</t>
  </si>
  <si>
    <t>Western Cape: Prince Albert (WC052) - Table C4 Quarterly Budgeted Financial Performance ( Waste management                                   ) for 4th Quarter ended 30 June 2022 (Figures Finalised as at 2022/08/09)</t>
  </si>
  <si>
    <t>Western Cape: Beaufort West (WC053) - Table C4 Quarterly Budgeted Financial Performance ( Waste management                                   ) for 4th Quarter ended 30 June 2022 (Figures Finalised as at 2022/08/09)</t>
  </si>
  <si>
    <t>Western Cape: Central Karoo (DC5) - Table C4 Quarterly Budgeted Financial Performance ( Waste management                                   ) for 4th Quarter ended 30 June 2022 (Figures Finalised as at 2022/08/09)</t>
  </si>
  <si>
    <t>Summary - Table C4 Quarterly Budgeted Financial Performance ( Waste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</si>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</sst>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1203681652</v>
      </c>
      <c r="D9" s="6"/>
      <c r="E9" s="7">
        <v>1330442071</v>
      </c>
      <c r="F9" s="8">
        <v>1267313334</v>
      </c>
      <c r="G9" s="8">
        <v>101226321</v>
      </c>
      <c r="H9" s="8">
        <v>101096295</v>
      </c>
      <c r="I9" s="8">
        <v>101276983</v>
      </c>
      <c r="J9" s="8">
        <v>303599599</v>
      </c>
      <c r="K9" s="8">
        <v>102458204</v>
      </c>
      <c r="L9" s="8">
        <v>107184403</v>
      </c>
      <c r="M9" s="8">
        <v>100490791</v>
      </c>
      <c r="N9" s="8">
        <v>310133398</v>
      </c>
      <c r="O9" s="8">
        <v>100922510</v>
      </c>
      <c r="P9" s="8">
        <v>104808077</v>
      </c>
      <c r="Q9" s="8">
        <v>105805391</v>
      </c>
      <c r="R9" s="8">
        <v>311535978</v>
      </c>
      <c r="S9" s="8">
        <v>98082431</v>
      </c>
      <c r="T9" s="8">
        <v>107248574</v>
      </c>
      <c r="U9" s="8">
        <v>108182363</v>
      </c>
      <c r="V9" s="8">
        <v>313513368</v>
      </c>
      <c r="W9" s="8">
        <v>1238782343</v>
      </c>
      <c r="X9" s="8">
        <v>1267313334</v>
      </c>
      <c r="Y9" s="8">
        <v>-28530991</v>
      </c>
      <c r="Z9" s="2">
        <v>-2.2512973101883262</v>
      </c>
      <c r="AA9" s="6">
        <v>1267313334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45949176</v>
      </c>
      <c r="D13" s="6"/>
      <c r="E13" s="7">
        <v>44214798</v>
      </c>
      <c r="F13" s="8">
        <v>36195552</v>
      </c>
      <c r="G13" s="8">
        <v>3554234</v>
      </c>
      <c r="H13" s="8">
        <v>2738656</v>
      </c>
      <c r="I13" s="8">
        <v>2935168</v>
      </c>
      <c r="J13" s="8">
        <v>9228058</v>
      </c>
      <c r="K13" s="8">
        <v>2800788</v>
      </c>
      <c r="L13" s="8">
        <v>3020361</v>
      </c>
      <c r="M13" s="8">
        <v>2683091</v>
      </c>
      <c r="N13" s="8">
        <v>8504240</v>
      </c>
      <c r="O13" s="8">
        <v>2750664</v>
      </c>
      <c r="P13" s="8">
        <v>2569605</v>
      </c>
      <c r="Q13" s="8">
        <v>2607291</v>
      </c>
      <c r="R13" s="8">
        <v>7927560</v>
      </c>
      <c r="S13" s="8">
        <v>2595571</v>
      </c>
      <c r="T13" s="8">
        <v>2828380</v>
      </c>
      <c r="U13" s="8">
        <v>2637018</v>
      </c>
      <c r="V13" s="8">
        <v>8060969</v>
      </c>
      <c r="W13" s="8">
        <v>33720827</v>
      </c>
      <c r="X13" s="8">
        <v>36195553</v>
      </c>
      <c r="Y13" s="8">
        <v>-2474726</v>
      </c>
      <c r="Z13" s="2">
        <v>-6.8370995740830374</v>
      </c>
      <c r="AA13" s="6">
        <v>36195552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141466</v>
      </c>
      <c r="D15" s="6"/>
      <c r="E15" s="7"/>
      <c r="F15" s="8"/>
      <c r="G15" s="8">
        <v>2400</v>
      </c>
      <c r="H15" s="8">
        <v>2783</v>
      </c>
      <c r="I15" s="8">
        <v>1913</v>
      </c>
      <c r="J15" s="8">
        <v>7096</v>
      </c>
      <c r="K15" s="8">
        <v>1730</v>
      </c>
      <c r="L15" s="8">
        <v>7217</v>
      </c>
      <c r="M15" s="8">
        <v>34937</v>
      </c>
      <c r="N15" s="8">
        <v>43884</v>
      </c>
      <c r="O15" s="8">
        <v>20842</v>
      </c>
      <c r="P15" s="8">
        <v>1933</v>
      </c>
      <c r="Q15" s="8">
        <v>4130</v>
      </c>
      <c r="R15" s="8">
        <v>26905</v>
      </c>
      <c r="S15" s="8">
        <v>2244</v>
      </c>
      <c r="T15" s="8">
        <v>4750</v>
      </c>
      <c r="U15" s="8">
        <v>3822</v>
      </c>
      <c r="V15" s="8">
        <v>10816</v>
      </c>
      <c r="W15" s="8">
        <v>88701</v>
      </c>
      <c r="X15" s="8"/>
      <c r="Y15" s="8">
        <v>88701</v>
      </c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447898456</v>
      </c>
      <c r="D18" s="6"/>
      <c r="E18" s="7">
        <v>449869418</v>
      </c>
      <c r="F18" s="8">
        <v>549869419</v>
      </c>
      <c r="G18" s="8">
        <v>187445614</v>
      </c>
      <c r="H18" s="8"/>
      <c r="I18" s="8"/>
      <c r="J18" s="8">
        <v>187445614</v>
      </c>
      <c r="K18" s="8"/>
      <c r="L18" s="8"/>
      <c r="M18" s="8">
        <v>149956519</v>
      </c>
      <c r="N18" s="8">
        <v>149956519</v>
      </c>
      <c r="O18" s="8"/>
      <c r="P18" s="8"/>
      <c r="Q18" s="8">
        <v>135731097</v>
      </c>
      <c r="R18" s="8">
        <v>135731097</v>
      </c>
      <c r="S18" s="8">
        <v>6013548</v>
      </c>
      <c r="T18" s="8">
        <v>39937880</v>
      </c>
      <c r="U18" s="8"/>
      <c r="V18" s="8">
        <v>45951428</v>
      </c>
      <c r="W18" s="8">
        <v>519084658</v>
      </c>
      <c r="X18" s="8">
        <v>549869417</v>
      </c>
      <c r="Y18" s="8">
        <v>-30784759</v>
      </c>
      <c r="Z18" s="2">
        <v>-5.5985581391226926</v>
      </c>
      <c r="AA18" s="6">
        <v>549869419</v>
      </c>
    </row>
    <row r="19" spans="1:27" x14ac:dyDescent="0.25">
      <c r="A19" s="23" t="s">
        <v>46</v>
      </c>
      <c r="B19" s="29" t="s">
        <v>32</v>
      </c>
      <c r="C19" s="6">
        <v>2763995</v>
      </c>
      <c r="D19" s="6"/>
      <c r="E19" s="7">
        <v>3042686</v>
      </c>
      <c r="F19" s="26">
        <v>6587098</v>
      </c>
      <c r="G19" s="26">
        <v>281111</v>
      </c>
      <c r="H19" s="26">
        <v>464432</v>
      </c>
      <c r="I19" s="26">
        <v>1226772</v>
      </c>
      <c r="J19" s="26">
        <v>1972315</v>
      </c>
      <c r="K19" s="26">
        <v>184730</v>
      </c>
      <c r="L19" s="26">
        <v>234298</v>
      </c>
      <c r="M19" s="26">
        <v>202758</v>
      </c>
      <c r="N19" s="26">
        <v>621786</v>
      </c>
      <c r="O19" s="26">
        <v>193732</v>
      </c>
      <c r="P19" s="26">
        <v>432818</v>
      </c>
      <c r="Q19" s="26">
        <v>239495</v>
      </c>
      <c r="R19" s="26">
        <v>866045</v>
      </c>
      <c r="S19" s="26">
        <v>385742</v>
      </c>
      <c r="T19" s="26">
        <v>254718</v>
      </c>
      <c r="U19" s="26">
        <v>177746</v>
      </c>
      <c r="V19" s="26">
        <v>818206</v>
      </c>
      <c r="W19" s="26">
        <v>4278352</v>
      </c>
      <c r="X19" s="26">
        <v>6587111</v>
      </c>
      <c r="Y19" s="26">
        <v>-2308759</v>
      </c>
      <c r="Z19" s="27">
        <v>-35.049644677309978</v>
      </c>
      <c r="AA19" s="28">
        <v>6587098</v>
      </c>
    </row>
    <row r="20" spans="1:27" x14ac:dyDescent="0.25">
      <c r="A20" s="23" t="s">
        <v>47</v>
      </c>
      <c r="B20" s="29" t="s">
        <v>32</v>
      </c>
      <c r="C20" s="6">
        <v>190706</v>
      </c>
      <c r="D20" s="6"/>
      <c r="E20" s="7"/>
      <c r="F20" s="8"/>
      <c r="G20" s="8"/>
      <c r="H20" s="8"/>
      <c r="I20" s="30"/>
      <c r="J20" s="8"/>
      <c r="K20" s="8">
        <v>740</v>
      </c>
      <c r="L20" s="8"/>
      <c r="M20" s="8"/>
      <c r="N20" s="8">
        <v>740</v>
      </c>
      <c r="O20" s="8">
        <v>11667</v>
      </c>
      <c r="P20" s="30"/>
      <c r="Q20" s="8"/>
      <c r="R20" s="8">
        <v>11667</v>
      </c>
      <c r="S20" s="8"/>
      <c r="T20" s="8"/>
      <c r="U20" s="8"/>
      <c r="V20" s="8"/>
      <c r="W20" s="30">
        <v>12407</v>
      </c>
      <c r="X20" s="8"/>
      <c r="Y20" s="8">
        <v>12407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1700625451</v>
      </c>
      <c r="D21" s="33">
        <f t="shared" si="0"/>
        <v>0</v>
      </c>
      <c r="E21" s="34">
        <f t="shared" si="0"/>
        <v>1827568973</v>
      </c>
      <c r="F21" s="35">
        <f t="shared" si="0"/>
        <v>1859965403</v>
      </c>
      <c r="G21" s="35">
        <f t="shared" si="0"/>
        <v>292509680</v>
      </c>
      <c r="H21" s="35">
        <f t="shared" si="0"/>
        <v>104302166</v>
      </c>
      <c r="I21" s="35">
        <f t="shared" si="0"/>
        <v>105440836</v>
      </c>
      <c r="J21" s="35">
        <f t="shared" si="0"/>
        <v>502252682</v>
      </c>
      <c r="K21" s="35">
        <f t="shared" si="0"/>
        <v>105446192</v>
      </c>
      <c r="L21" s="35">
        <f t="shared" si="0"/>
        <v>110446279</v>
      </c>
      <c r="M21" s="35">
        <f t="shared" si="0"/>
        <v>253368096</v>
      </c>
      <c r="N21" s="35">
        <f t="shared" si="0"/>
        <v>469260567</v>
      </c>
      <c r="O21" s="35">
        <f t="shared" si="0"/>
        <v>103899415</v>
      </c>
      <c r="P21" s="35">
        <f t="shared" si="0"/>
        <v>107812433</v>
      </c>
      <c r="Q21" s="35">
        <f t="shared" si="0"/>
        <v>244387404</v>
      </c>
      <c r="R21" s="35">
        <f t="shared" si="0"/>
        <v>456099252</v>
      </c>
      <c r="S21" s="35">
        <f t="shared" si="0"/>
        <v>107079536</v>
      </c>
      <c r="T21" s="35">
        <f t="shared" si="0"/>
        <v>150274302</v>
      </c>
      <c r="U21" s="35">
        <f t="shared" si="0"/>
        <v>111000949</v>
      </c>
      <c r="V21" s="35">
        <f t="shared" si="0"/>
        <v>368354787</v>
      </c>
      <c r="W21" s="35">
        <f t="shared" si="0"/>
        <v>1795967288</v>
      </c>
      <c r="X21" s="35">
        <f t="shared" si="0"/>
        <v>1859965415</v>
      </c>
      <c r="Y21" s="35">
        <f t="shared" si="0"/>
        <v>-63998127</v>
      </c>
      <c r="Z21" s="36">
        <f>+IF(X21&lt;&gt;0,+(Y21/X21)*100,0)</f>
        <v>-3.4408234950970846</v>
      </c>
      <c r="AA21" s="33">
        <f>SUM(AA5:AA20)</f>
        <v>1859965403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1011956376</v>
      </c>
      <c r="D24" s="6"/>
      <c r="E24" s="7">
        <v>1016950230</v>
      </c>
      <c r="F24" s="8">
        <v>1121005914</v>
      </c>
      <c r="G24" s="8">
        <v>65492738</v>
      </c>
      <c r="H24" s="8">
        <v>76847097</v>
      </c>
      <c r="I24" s="8">
        <v>77937396</v>
      </c>
      <c r="J24" s="8">
        <v>220277231</v>
      </c>
      <c r="K24" s="8">
        <v>80594896</v>
      </c>
      <c r="L24" s="8">
        <v>122820130</v>
      </c>
      <c r="M24" s="8">
        <v>107447902</v>
      </c>
      <c r="N24" s="8">
        <v>310862928</v>
      </c>
      <c r="O24" s="8">
        <v>83737088</v>
      </c>
      <c r="P24" s="8">
        <v>85557616</v>
      </c>
      <c r="Q24" s="8">
        <v>83398568</v>
      </c>
      <c r="R24" s="8">
        <v>252693272</v>
      </c>
      <c r="S24" s="8">
        <v>89829612</v>
      </c>
      <c r="T24" s="8">
        <v>87702761</v>
      </c>
      <c r="U24" s="8">
        <v>85088700</v>
      </c>
      <c r="V24" s="8">
        <v>262621073</v>
      </c>
      <c r="W24" s="8">
        <v>1046454504</v>
      </c>
      <c r="X24" s="8">
        <v>1121005962</v>
      </c>
      <c r="Y24" s="8">
        <v>-74551458</v>
      </c>
      <c r="Z24" s="2">
        <v>-6.6504069137145221</v>
      </c>
      <c r="AA24" s="6">
        <v>1121005914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169854092</v>
      </c>
      <c r="D26" s="6"/>
      <c r="E26" s="7">
        <v>224997887</v>
      </c>
      <c r="F26" s="8">
        <v>148214144</v>
      </c>
      <c r="G26" s="8">
        <v>18749823</v>
      </c>
      <c r="H26" s="8">
        <v>18749824</v>
      </c>
      <c r="I26" s="8">
        <v>18749824</v>
      </c>
      <c r="J26" s="8">
        <v>56249471</v>
      </c>
      <c r="K26" s="8">
        <v>18749824</v>
      </c>
      <c r="L26" s="8">
        <v>18749824</v>
      </c>
      <c r="M26" s="8">
        <v>18749824</v>
      </c>
      <c r="N26" s="8">
        <v>56249472</v>
      </c>
      <c r="O26" s="8">
        <v>-112498943</v>
      </c>
      <c r="P26" s="8"/>
      <c r="Q26" s="8"/>
      <c r="R26" s="8">
        <v>-112498943</v>
      </c>
      <c r="S26" s="8"/>
      <c r="T26" s="8"/>
      <c r="U26" s="8"/>
      <c r="V26" s="8"/>
      <c r="W26" s="8"/>
      <c r="X26" s="8">
        <v>148214144</v>
      </c>
      <c r="Y26" s="8">
        <v>-148214144</v>
      </c>
      <c r="Z26" s="2">
        <v>-100</v>
      </c>
      <c r="AA26" s="6">
        <v>148214144</v>
      </c>
    </row>
    <row r="27" spans="1:27" x14ac:dyDescent="0.25">
      <c r="A27" s="25" t="s">
        <v>53</v>
      </c>
      <c r="B27" s="24" t="s">
        <v>32</v>
      </c>
      <c r="C27" s="6">
        <v>66452628</v>
      </c>
      <c r="D27" s="6"/>
      <c r="E27" s="7">
        <v>62381910</v>
      </c>
      <c r="F27" s="8">
        <v>62764111</v>
      </c>
      <c r="G27" s="8">
        <v>5153214</v>
      </c>
      <c r="H27" s="8">
        <v>5157538</v>
      </c>
      <c r="I27" s="8">
        <v>5186251</v>
      </c>
      <c r="J27" s="8">
        <v>15497003</v>
      </c>
      <c r="K27" s="8">
        <v>5190372</v>
      </c>
      <c r="L27" s="8">
        <v>5384119</v>
      </c>
      <c r="M27" s="8">
        <v>5227889</v>
      </c>
      <c r="N27" s="8">
        <v>15802380</v>
      </c>
      <c r="O27" s="8">
        <v>5223403</v>
      </c>
      <c r="P27" s="8">
        <v>5211512</v>
      </c>
      <c r="Q27" s="8">
        <v>5214523</v>
      </c>
      <c r="R27" s="8">
        <v>15649438</v>
      </c>
      <c r="S27" s="8">
        <v>5187859</v>
      </c>
      <c r="T27" s="8">
        <v>5269562</v>
      </c>
      <c r="U27" s="8">
        <v>5259999</v>
      </c>
      <c r="V27" s="8">
        <v>15717420</v>
      </c>
      <c r="W27" s="8">
        <v>62666241</v>
      </c>
      <c r="X27" s="8">
        <v>62764128</v>
      </c>
      <c r="Y27" s="8">
        <v>-97887</v>
      </c>
      <c r="Z27" s="2">
        <v>-0.15596010510972128</v>
      </c>
      <c r="AA27" s="6">
        <v>62764111</v>
      </c>
    </row>
    <row r="28" spans="1:27" x14ac:dyDescent="0.25">
      <c r="A28" s="25" t="s">
        <v>54</v>
      </c>
      <c r="B28" s="24" t="s">
        <v>32</v>
      </c>
      <c r="C28" s="6">
        <v>45990038</v>
      </c>
      <c r="D28" s="6"/>
      <c r="E28" s="7">
        <v>53561008</v>
      </c>
      <c r="F28" s="8">
        <v>53561008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53561008</v>
      </c>
      <c r="Y28" s="8">
        <v>-53561008</v>
      </c>
      <c r="Z28" s="2">
        <v>-100</v>
      </c>
      <c r="AA28" s="6">
        <v>53561008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98037993</v>
      </c>
      <c r="D30" s="6"/>
      <c r="E30" s="7">
        <v>122543710</v>
      </c>
      <c r="F30" s="8">
        <v>136103248</v>
      </c>
      <c r="G30" s="8">
        <v>1565656</v>
      </c>
      <c r="H30" s="8">
        <v>6851000</v>
      </c>
      <c r="I30" s="8">
        <v>6903457</v>
      </c>
      <c r="J30" s="8">
        <v>15320113</v>
      </c>
      <c r="K30" s="8">
        <v>11430188</v>
      </c>
      <c r="L30" s="8">
        <v>8291865</v>
      </c>
      <c r="M30" s="8">
        <v>12287051</v>
      </c>
      <c r="N30" s="8">
        <v>32009104</v>
      </c>
      <c r="O30" s="8">
        <v>9844657</v>
      </c>
      <c r="P30" s="8">
        <v>9335130</v>
      </c>
      <c r="Q30" s="8">
        <v>4583942</v>
      </c>
      <c r="R30" s="8">
        <v>23763729</v>
      </c>
      <c r="S30" s="8">
        <v>10604736</v>
      </c>
      <c r="T30" s="8">
        <v>13829721</v>
      </c>
      <c r="U30" s="8">
        <v>10408213</v>
      </c>
      <c r="V30" s="8">
        <v>34842670</v>
      </c>
      <c r="W30" s="8">
        <v>105935616</v>
      </c>
      <c r="X30" s="8">
        <v>136103264</v>
      </c>
      <c r="Y30" s="8">
        <v>-30167648</v>
      </c>
      <c r="Z30" s="2">
        <v>-22.165264162952035</v>
      </c>
      <c r="AA30" s="6">
        <v>136103248</v>
      </c>
    </row>
    <row r="31" spans="1:27" x14ac:dyDescent="0.25">
      <c r="A31" s="25" t="s">
        <v>57</v>
      </c>
      <c r="B31" s="24" t="s">
        <v>32</v>
      </c>
      <c r="C31" s="6">
        <v>910670499</v>
      </c>
      <c r="D31" s="6"/>
      <c r="E31" s="7">
        <v>959009229</v>
      </c>
      <c r="F31" s="8">
        <v>973718435</v>
      </c>
      <c r="G31" s="8">
        <v>4789023</v>
      </c>
      <c r="H31" s="8">
        <v>71636024</v>
      </c>
      <c r="I31" s="8">
        <v>79030369</v>
      </c>
      <c r="J31" s="8">
        <v>155455416</v>
      </c>
      <c r="K31" s="8">
        <v>86398760</v>
      </c>
      <c r="L31" s="8">
        <v>84268929</v>
      </c>
      <c r="M31" s="8">
        <v>69181574</v>
      </c>
      <c r="N31" s="8">
        <v>239849263</v>
      </c>
      <c r="O31" s="8">
        <v>96800527</v>
      </c>
      <c r="P31" s="8">
        <v>84967594</v>
      </c>
      <c r="Q31" s="8">
        <v>67537667</v>
      </c>
      <c r="R31" s="8">
        <v>249305788</v>
      </c>
      <c r="S31" s="8">
        <v>81297021</v>
      </c>
      <c r="T31" s="8">
        <v>91981420</v>
      </c>
      <c r="U31" s="8">
        <v>104052316</v>
      </c>
      <c r="V31" s="8">
        <v>277330757</v>
      </c>
      <c r="W31" s="8">
        <v>921941224</v>
      </c>
      <c r="X31" s="8">
        <v>973718485</v>
      </c>
      <c r="Y31" s="8">
        <v>-51777261</v>
      </c>
      <c r="Z31" s="2">
        <v>-5.3174774637250515</v>
      </c>
      <c r="AA31" s="6">
        <v>973718435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46746992</v>
      </c>
      <c r="D33" s="6"/>
      <c r="E33" s="7">
        <v>70258769</v>
      </c>
      <c r="F33" s="8">
        <v>125629087</v>
      </c>
      <c r="G33" s="8">
        <v>2670108</v>
      </c>
      <c r="H33" s="8">
        <v>12997595</v>
      </c>
      <c r="I33" s="8">
        <v>7974306</v>
      </c>
      <c r="J33" s="8">
        <v>23642009</v>
      </c>
      <c r="K33" s="8">
        <v>16568684</v>
      </c>
      <c r="L33" s="8">
        <v>9844274</v>
      </c>
      <c r="M33" s="8">
        <v>19971180</v>
      </c>
      <c r="N33" s="8">
        <v>46384138</v>
      </c>
      <c r="O33" s="8">
        <v>14130701</v>
      </c>
      <c r="P33" s="8">
        <v>10981110</v>
      </c>
      <c r="Q33" s="8">
        <v>31488647</v>
      </c>
      <c r="R33" s="8">
        <v>56600458</v>
      </c>
      <c r="S33" s="8">
        <v>14439256</v>
      </c>
      <c r="T33" s="8">
        <v>15284326</v>
      </c>
      <c r="U33" s="8">
        <v>13544239</v>
      </c>
      <c r="V33" s="8">
        <v>43267821</v>
      </c>
      <c r="W33" s="8">
        <v>169894426</v>
      </c>
      <c r="X33" s="8">
        <v>125629079</v>
      </c>
      <c r="Y33" s="8">
        <v>44265347</v>
      </c>
      <c r="Z33" s="2">
        <v>35.234953047773274</v>
      </c>
      <c r="AA33" s="6">
        <v>125629087</v>
      </c>
    </row>
    <row r="34" spans="1:27" x14ac:dyDescent="0.25">
      <c r="A34" s="23" t="s">
        <v>59</v>
      </c>
      <c r="B34" s="29" t="s">
        <v>32</v>
      </c>
      <c r="C34" s="6">
        <v>152226</v>
      </c>
      <c r="D34" s="6"/>
      <c r="E34" s="7">
        <v>118367</v>
      </c>
      <c r="F34" s="8">
        <v>120202</v>
      </c>
      <c r="G34" s="8"/>
      <c r="H34" s="8">
        <v>240</v>
      </c>
      <c r="I34" s="8">
        <v>299</v>
      </c>
      <c r="J34" s="8">
        <v>539</v>
      </c>
      <c r="K34" s="8">
        <v>1919</v>
      </c>
      <c r="L34" s="8">
        <v>798</v>
      </c>
      <c r="M34" s="8">
        <v>39062</v>
      </c>
      <c r="N34" s="8">
        <v>41779</v>
      </c>
      <c r="O34" s="8">
        <v>1836</v>
      </c>
      <c r="P34" s="8">
        <v>22405</v>
      </c>
      <c r="Q34" s="8">
        <v>3078</v>
      </c>
      <c r="R34" s="8">
        <v>27319</v>
      </c>
      <c r="S34" s="8"/>
      <c r="T34" s="8">
        <v>190</v>
      </c>
      <c r="U34" s="8">
        <v>26733</v>
      </c>
      <c r="V34" s="8">
        <v>26923</v>
      </c>
      <c r="W34" s="8">
        <v>96560</v>
      </c>
      <c r="X34" s="8">
        <v>120196</v>
      </c>
      <c r="Y34" s="8">
        <v>-23636</v>
      </c>
      <c r="Z34" s="2">
        <v>-19.664547905088355</v>
      </c>
      <c r="AA34" s="6">
        <v>120202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2349860844</v>
      </c>
      <c r="D35" s="33">
        <f>SUM(D24:D34)</f>
        <v>0</v>
      </c>
      <c r="E35" s="34">
        <f t="shared" si="1"/>
        <v>2509821110</v>
      </c>
      <c r="F35" s="35">
        <f t="shared" si="1"/>
        <v>2621116149</v>
      </c>
      <c r="G35" s="35">
        <f t="shared" si="1"/>
        <v>98420562</v>
      </c>
      <c r="H35" s="35">
        <f t="shared" si="1"/>
        <v>192239318</v>
      </c>
      <c r="I35" s="35">
        <f t="shared" si="1"/>
        <v>195781902</v>
      </c>
      <c r="J35" s="35">
        <f t="shared" si="1"/>
        <v>486441782</v>
      </c>
      <c r="K35" s="35">
        <f t="shared" si="1"/>
        <v>218934643</v>
      </c>
      <c r="L35" s="35">
        <f t="shared" si="1"/>
        <v>249359939</v>
      </c>
      <c r="M35" s="35">
        <f t="shared" si="1"/>
        <v>232904482</v>
      </c>
      <c r="N35" s="35">
        <f t="shared" si="1"/>
        <v>701199064</v>
      </c>
      <c r="O35" s="35">
        <f t="shared" si="1"/>
        <v>97239269</v>
      </c>
      <c r="P35" s="35">
        <f t="shared" si="1"/>
        <v>196075367</v>
      </c>
      <c r="Q35" s="35">
        <f t="shared" si="1"/>
        <v>192226425</v>
      </c>
      <c r="R35" s="35">
        <f t="shared" si="1"/>
        <v>485541061</v>
      </c>
      <c r="S35" s="35">
        <f t="shared" si="1"/>
        <v>201358484</v>
      </c>
      <c r="T35" s="35">
        <f t="shared" si="1"/>
        <v>214067980</v>
      </c>
      <c r="U35" s="35">
        <f t="shared" si="1"/>
        <v>218380200</v>
      </c>
      <c r="V35" s="35">
        <f t="shared" si="1"/>
        <v>633806664</v>
      </c>
      <c r="W35" s="35">
        <f t="shared" si="1"/>
        <v>2306988571</v>
      </c>
      <c r="X35" s="35">
        <f t="shared" si="1"/>
        <v>2621116266</v>
      </c>
      <c r="Y35" s="35">
        <f t="shared" si="1"/>
        <v>-314127695</v>
      </c>
      <c r="Z35" s="36">
        <f>+IF(X35&lt;&gt;0,+(Y35/X35)*100,0)</f>
        <v>-11.984500614289043</v>
      </c>
      <c r="AA35" s="33">
        <f>SUM(AA24:AA34)</f>
        <v>2621116149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-649235393</v>
      </c>
      <c r="D37" s="46">
        <f>+D21-D35</f>
        <v>0</v>
      </c>
      <c r="E37" s="47">
        <f t="shared" si="2"/>
        <v>-682252137</v>
      </c>
      <c r="F37" s="48">
        <f t="shared" si="2"/>
        <v>-761150746</v>
      </c>
      <c r="G37" s="48">
        <f t="shared" si="2"/>
        <v>194089118</v>
      </c>
      <c r="H37" s="48">
        <f t="shared" si="2"/>
        <v>-87937152</v>
      </c>
      <c r="I37" s="48">
        <f t="shared" si="2"/>
        <v>-90341066</v>
      </c>
      <c r="J37" s="48">
        <f t="shared" si="2"/>
        <v>15810900</v>
      </c>
      <c r="K37" s="48">
        <f t="shared" si="2"/>
        <v>-113488451</v>
      </c>
      <c r="L37" s="48">
        <f t="shared" si="2"/>
        <v>-138913660</v>
      </c>
      <c r="M37" s="48">
        <f t="shared" si="2"/>
        <v>20463614</v>
      </c>
      <c r="N37" s="48">
        <f t="shared" si="2"/>
        <v>-231938497</v>
      </c>
      <c r="O37" s="48">
        <f t="shared" si="2"/>
        <v>6660146</v>
      </c>
      <c r="P37" s="48">
        <f t="shared" si="2"/>
        <v>-88262934</v>
      </c>
      <c r="Q37" s="48">
        <f t="shared" si="2"/>
        <v>52160979</v>
      </c>
      <c r="R37" s="48">
        <f t="shared" si="2"/>
        <v>-29441809</v>
      </c>
      <c r="S37" s="48">
        <f t="shared" si="2"/>
        <v>-94278948</v>
      </c>
      <c r="T37" s="48">
        <f t="shared" si="2"/>
        <v>-63793678</v>
      </c>
      <c r="U37" s="48">
        <f t="shared" si="2"/>
        <v>-107379251</v>
      </c>
      <c r="V37" s="48">
        <f t="shared" si="2"/>
        <v>-265451877</v>
      </c>
      <c r="W37" s="48">
        <f t="shared" si="2"/>
        <v>-511021283</v>
      </c>
      <c r="X37" s="48">
        <f>IF(F21=F35,0,X21-X35)</f>
        <v>-761150851</v>
      </c>
      <c r="Y37" s="48">
        <f t="shared" si="2"/>
        <v>250129568</v>
      </c>
      <c r="Z37" s="49">
        <f>+IF(X37&lt;&gt;0,+(Y37/X37)*100,0)</f>
        <v>-32.862023036744922</v>
      </c>
      <c r="AA37" s="46">
        <f>+AA21-AA35</f>
        <v>-761150746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4683106</v>
      </c>
      <c r="D39" s="28"/>
      <c r="E39" s="7">
        <v>9053210</v>
      </c>
      <c r="F39" s="26">
        <v>12275817</v>
      </c>
      <c r="G39" s="26"/>
      <c r="H39" s="26">
        <v>3265018</v>
      </c>
      <c r="I39" s="26">
        <v>248611</v>
      </c>
      <c r="J39" s="26">
        <v>3513629</v>
      </c>
      <c r="K39" s="26">
        <v>578309</v>
      </c>
      <c r="L39" s="26">
        <v>843007</v>
      </c>
      <c r="M39" s="26">
        <v>254890</v>
      </c>
      <c r="N39" s="26">
        <v>1676206</v>
      </c>
      <c r="O39" s="26">
        <v>2259386</v>
      </c>
      <c r="P39" s="26">
        <v>634783</v>
      </c>
      <c r="Q39" s="26">
        <v>1709056</v>
      </c>
      <c r="R39" s="26">
        <v>4603225</v>
      </c>
      <c r="S39" s="26">
        <v>486326</v>
      </c>
      <c r="T39" s="26">
        <v>487752</v>
      </c>
      <c r="U39" s="26"/>
      <c r="V39" s="26">
        <v>974078</v>
      </c>
      <c r="W39" s="26">
        <v>10767138</v>
      </c>
      <c r="X39" s="26">
        <v>12275818</v>
      </c>
      <c r="Y39" s="26">
        <v>-1508680</v>
      </c>
      <c r="Z39" s="27">
        <v>-12.289853107955819</v>
      </c>
      <c r="AA39" s="28">
        <v>12275817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-644552287</v>
      </c>
      <c r="D41" s="56">
        <f>SUM(D37:D40)</f>
        <v>0</v>
      </c>
      <c r="E41" s="57">
        <f t="shared" si="3"/>
        <v>-673198927</v>
      </c>
      <c r="F41" s="58">
        <f t="shared" si="3"/>
        <v>-748874929</v>
      </c>
      <c r="G41" s="58">
        <f t="shared" si="3"/>
        <v>194089118</v>
      </c>
      <c r="H41" s="58">
        <f t="shared" si="3"/>
        <v>-84672134</v>
      </c>
      <c r="I41" s="58">
        <f t="shared" si="3"/>
        <v>-90092455</v>
      </c>
      <c r="J41" s="58">
        <f t="shared" si="3"/>
        <v>19324529</v>
      </c>
      <c r="K41" s="58">
        <f t="shared" si="3"/>
        <v>-112910142</v>
      </c>
      <c r="L41" s="58">
        <f t="shared" si="3"/>
        <v>-138070653</v>
      </c>
      <c r="M41" s="58">
        <f t="shared" si="3"/>
        <v>20718504</v>
      </c>
      <c r="N41" s="58">
        <f t="shared" si="3"/>
        <v>-230262291</v>
      </c>
      <c r="O41" s="58">
        <f t="shared" si="3"/>
        <v>8919532</v>
      </c>
      <c r="P41" s="58">
        <f t="shared" si="3"/>
        <v>-87628151</v>
      </c>
      <c r="Q41" s="58">
        <f t="shared" si="3"/>
        <v>53870035</v>
      </c>
      <c r="R41" s="58">
        <f t="shared" si="3"/>
        <v>-24838584</v>
      </c>
      <c r="S41" s="58">
        <f t="shared" si="3"/>
        <v>-93792622</v>
      </c>
      <c r="T41" s="58">
        <f t="shared" si="3"/>
        <v>-63305926</v>
      </c>
      <c r="U41" s="58">
        <f t="shared" si="3"/>
        <v>-107379251</v>
      </c>
      <c r="V41" s="58">
        <f t="shared" si="3"/>
        <v>-264477799</v>
      </c>
      <c r="W41" s="58">
        <f t="shared" si="3"/>
        <v>-500254145</v>
      </c>
      <c r="X41" s="58">
        <f t="shared" si="3"/>
        <v>-748875033</v>
      </c>
      <c r="Y41" s="58">
        <f t="shared" si="3"/>
        <v>248620888</v>
      </c>
      <c r="Z41" s="59">
        <f>+IF(X41&lt;&gt;0,+(Y41/X41)*100,0)</f>
        <v>-33.199249146285794</v>
      </c>
      <c r="AA41" s="56">
        <f>SUM(AA37:AA40)</f>
        <v>-748874929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-644552287</v>
      </c>
      <c r="D43" s="64">
        <f>+D41-D42</f>
        <v>0</v>
      </c>
      <c r="E43" s="65">
        <f t="shared" si="4"/>
        <v>-673198927</v>
      </c>
      <c r="F43" s="66">
        <f t="shared" si="4"/>
        <v>-748874929</v>
      </c>
      <c r="G43" s="66">
        <f t="shared" si="4"/>
        <v>194089118</v>
      </c>
      <c r="H43" s="66">
        <f t="shared" si="4"/>
        <v>-84672134</v>
      </c>
      <c r="I43" s="66">
        <f t="shared" si="4"/>
        <v>-90092455</v>
      </c>
      <c r="J43" s="66">
        <f t="shared" si="4"/>
        <v>19324529</v>
      </c>
      <c r="K43" s="66">
        <f t="shared" si="4"/>
        <v>-112910142</v>
      </c>
      <c r="L43" s="66">
        <f t="shared" si="4"/>
        <v>-138070653</v>
      </c>
      <c r="M43" s="66">
        <f t="shared" si="4"/>
        <v>20718504</v>
      </c>
      <c r="N43" s="66">
        <f t="shared" si="4"/>
        <v>-230262291</v>
      </c>
      <c r="O43" s="66">
        <f t="shared" si="4"/>
        <v>8919532</v>
      </c>
      <c r="P43" s="66">
        <f t="shared" si="4"/>
        <v>-87628151</v>
      </c>
      <c r="Q43" s="66">
        <f t="shared" si="4"/>
        <v>53870035</v>
      </c>
      <c r="R43" s="66">
        <f t="shared" si="4"/>
        <v>-24838584</v>
      </c>
      <c r="S43" s="66">
        <f t="shared" si="4"/>
        <v>-93792622</v>
      </c>
      <c r="T43" s="66">
        <f t="shared" si="4"/>
        <v>-63305926</v>
      </c>
      <c r="U43" s="66">
        <f t="shared" si="4"/>
        <v>-107379251</v>
      </c>
      <c r="V43" s="66">
        <f t="shared" si="4"/>
        <v>-264477799</v>
      </c>
      <c r="W43" s="66">
        <f t="shared" si="4"/>
        <v>-500254145</v>
      </c>
      <c r="X43" s="66">
        <f t="shared" si="4"/>
        <v>-748875033</v>
      </c>
      <c r="Y43" s="66">
        <f t="shared" si="4"/>
        <v>248620888</v>
      </c>
      <c r="Z43" s="67">
        <f>+IF(X43&lt;&gt;0,+(Y43/X43)*100,0)</f>
        <v>-33.199249146285794</v>
      </c>
      <c r="AA43" s="64">
        <f>+AA41-AA42</f>
        <v>-748874929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-644552287</v>
      </c>
      <c r="D45" s="56">
        <f>SUM(D43:D44)</f>
        <v>0</v>
      </c>
      <c r="E45" s="57">
        <f t="shared" si="5"/>
        <v>-673198927</v>
      </c>
      <c r="F45" s="58">
        <f t="shared" si="5"/>
        <v>-748874929</v>
      </c>
      <c r="G45" s="58">
        <f t="shared" si="5"/>
        <v>194089118</v>
      </c>
      <c r="H45" s="58">
        <f t="shared" si="5"/>
        <v>-84672134</v>
      </c>
      <c r="I45" s="58">
        <f t="shared" si="5"/>
        <v>-90092455</v>
      </c>
      <c r="J45" s="58">
        <f t="shared" si="5"/>
        <v>19324529</v>
      </c>
      <c r="K45" s="58">
        <f t="shared" si="5"/>
        <v>-112910142</v>
      </c>
      <c r="L45" s="58">
        <f t="shared" si="5"/>
        <v>-138070653</v>
      </c>
      <c r="M45" s="58">
        <f t="shared" si="5"/>
        <v>20718504</v>
      </c>
      <c r="N45" s="58">
        <f t="shared" si="5"/>
        <v>-230262291</v>
      </c>
      <c r="O45" s="58">
        <f t="shared" si="5"/>
        <v>8919532</v>
      </c>
      <c r="P45" s="58">
        <f t="shared" si="5"/>
        <v>-87628151</v>
      </c>
      <c r="Q45" s="58">
        <f t="shared" si="5"/>
        <v>53870035</v>
      </c>
      <c r="R45" s="58">
        <f t="shared" si="5"/>
        <v>-24838584</v>
      </c>
      <c r="S45" s="58">
        <f t="shared" si="5"/>
        <v>-93792622</v>
      </c>
      <c r="T45" s="58">
        <f t="shared" si="5"/>
        <v>-63305926</v>
      </c>
      <c r="U45" s="58">
        <f t="shared" si="5"/>
        <v>-107379251</v>
      </c>
      <c r="V45" s="58">
        <f t="shared" si="5"/>
        <v>-264477799</v>
      </c>
      <c r="W45" s="58">
        <f t="shared" si="5"/>
        <v>-500254145</v>
      </c>
      <c r="X45" s="58">
        <f t="shared" si="5"/>
        <v>-748875033</v>
      </c>
      <c r="Y45" s="58">
        <f t="shared" si="5"/>
        <v>248620888</v>
      </c>
      <c r="Z45" s="59">
        <f>+IF(X45&lt;&gt;0,+(Y45/X45)*100,0)</f>
        <v>-33.199249146285794</v>
      </c>
      <c r="AA45" s="56">
        <f>SUM(AA43:AA44)</f>
        <v>-748874929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-644552287</v>
      </c>
      <c r="D47" s="71">
        <f>SUM(D45:D46)</f>
        <v>0</v>
      </c>
      <c r="E47" s="72">
        <f t="shared" si="6"/>
        <v>-673198927</v>
      </c>
      <c r="F47" s="73">
        <f t="shared" si="6"/>
        <v>-748874929</v>
      </c>
      <c r="G47" s="73">
        <f t="shared" si="6"/>
        <v>194089118</v>
      </c>
      <c r="H47" s="74">
        <f t="shared" si="6"/>
        <v>-84672134</v>
      </c>
      <c r="I47" s="74">
        <f t="shared" si="6"/>
        <v>-90092455</v>
      </c>
      <c r="J47" s="74">
        <f t="shared" si="6"/>
        <v>19324529</v>
      </c>
      <c r="K47" s="74">
        <f t="shared" si="6"/>
        <v>-112910142</v>
      </c>
      <c r="L47" s="74">
        <f t="shared" si="6"/>
        <v>-138070653</v>
      </c>
      <c r="M47" s="73">
        <f t="shared" si="6"/>
        <v>20718504</v>
      </c>
      <c r="N47" s="73">
        <f t="shared" si="6"/>
        <v>-230262291</v>
      </c>
      <c r="O47" s="74">
        <f t="shared" si="6"/>
        <v>8919532</v>
      </c>
      <c r="P47" s="74">
        <f t="shared" si="6"/>
        <v>-87628151</v>
      </c>
      <c r="Q47" s="74">
        <f t="shared" si="6"/>
        <v>53870035</v>
      </c>
      <c r="R47" s="74">
        <f t="shared" si="6"/>
        <v>-24838584</v>
      </c>
      <c r="S47" s="74">
        <f t="shared" si="6"/>
        <v>-93792622</v>
      </c>
      <c r="T47" s="73">
        <f t="shared" si="6"/>
        <v>-63305926</v>
      </c>
      <c r="U47" s="73">
        <f t="shared" si="6"/>
        <v>-107379251</v>
      </c>
      <c r="V47" s="74">
        <f t="shared" si="6"/>
        <v>-264477799</v>
      </c>
      <c r="W47" s="74">
        <f t="shared" si="6"/>
        <v>-500254145</v>
      </c>
      <c r="X47" s="74">
        <f t="shared" si="6"/>
        <v>-748875033</v>
      </c>
      <c r="Y47" s="74">
        <f t="shared" si="6"/>
        <v>248620888</v>
      </c>
      <c r="Z47" s="75">
        <f>+IF(X47&lt;&gt;0,+(Y47/X47)*100,0)</f>
        <v>-33.199249146285794</v>
      </c>
      <c r="AA47" s="76">
        <f>SUM(AA45:AA46)</f>
        <v>-748874929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19305234</v>
      </c>
      <c r="D9" s="6"/>
      <c r="E9" s="7">
        <v>20726734</v>
      </c>
      <c r="F9" s="8">
        <v>21138799</v>
      </c>
      <c r="G9" s="8">
        <v>1697856</v>
      </c>
      <c r="H9" s="8">
        <v>1879818</v>
      </c>
      <c r="I9" s="8">
        <v>1772565</v>
      </c>
      <c r="J9" s="8">
        <v>5350239</v>
      </c>
      <c r="K9" s="8">
        <v>1768866</v>
      </c>
      <c r="L9" s="8">
        <v>1780535</v>
      </c>
      <c r="M9" s="8">
        <v>1772912</v>
      </c>
      <c r="N9" s="8">
        <v>5322313</v>
      </c>
      <c r="O9" s="8">
        <v>1770025</v>
      </c>
      <c r="P9" s="8">
        <v>1764710</v>
      </c>
      <c r="Q9" s="8">
        <v>1765261</v>
      </c>
      <c r="R9" s="8">
        <v>5299996</v>
      </c>
      <c r="S9" s="8">
        <v>1770947</v>
      </c>
      <c r="T9" s="8">
        <v>1776249</v>
      </c>
      <c r="U9" s="8">
        <v>1781165</v>
      </c>
      <c r="V9" s="8">
        <v>5328361</v>
      </c>
      <c r="W9" s="8">
        <v>21300909</v>
      </c>
      <c r="X9" s="8">
        <v>21138799</v>
      </c>
      <c r="Y9" s="8">
        <v>162110</v>
      </c>
      <c r="Z9" s="2">
        <v>0.7668836815185196</v>
      </c>
      <c r="AA9" s="6">
        <v>21138799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>
        <v>10697</v>
      </c>
      <c r="D16" s="6"/>
      <c r="E16" s="7">
        <v>60137</v>
      </c>
      <c r="F16" s="8">
        <v>20137</v>
      </c>
      <c r="G16" s="8">
        <v>364</v>
      </c>
      <c r="H16" s="8">
        <v>278</v>
      </c>
      <c r="I16" s="8">
        <v>1443</v>
      </c>
      <c r="J16" s="8">
        <v>2085</v>
      </c>
      <c r="K16" s="8">
        <v>269</v>
      </c>
      <c r="L16" s="8">
        <v>743</v>
      </c>
      <c r="M16" s="8">
        <v>396</v>
      </c>
      <c r="N16" s="8">
        <v>1408</v>
      </c>
      <c r="O16" s="8">
        <v>556</v>
      </c>
      <c r="P16" s="8">
        <v>883</v>
      </c>
      <c r="Q16" s="8">
        <v>1113</v>
      </c>
      <c r="R16" s="8">
        <v>2552</v>
      </c>
      <c r="S16" s="8">
        <v>834</v>
      </c>
      <c r="T16" s="8">
        <v>273</v>
      </c>
      <c r="U16" s="8">
        <v>2882</v>
      </c>
      <c r="V16" s="8">
        <v>3989</v>
      </c>
      <c r="W16" s="8">
        <v>10034</v>
      </c>
      <c r="X16" s="8">
        <v>20137</v>
      </c>
      <c r="Y16" s="8">
        <v>-10103</v>
      </c>
      <c r="Z16" s="2">
        <v>-50.171326414063664</v>
      </c>
      <c r="AA16" s="6">
        <v>20137</v>
      </c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19315931</v>
      </c>
      <c r="D21" s="33">
        <f t="shared" si="0"/>
        <v>0</v>
      </c>
      <c r="E21" s="34">
        <f t="shared" si="0"/>
        <v>20786871</v>
      </c>
      <c r="F21" s="35">
        <f t="shared" si="0"/>
        <v>21158936</v>
      </c>
      <c r="G21" s="35">
        <f t="shared" si="0"/>
        <v>1698220</v>
      </c>
      <c r="H21" s="35">
        <f t="shared" si="0"/>
        <v>1880096</v>
      </c>
      <c r="I21" s="35">
        <f t="shared" si="0"/>
        <v>1774008</v>
      </c>
      <c r="J21" s="35">
        <f t="shared" si="0"/>
        <v>5352324</v>
      </c>
      <c r="K21" s="35">
        <f t="shared" si="0"/>
        <v>1769135</v>
      </c>
      <c r="L21" s="35">
        <f t="shared" si="0"/>
        <v>1781278</v>
      </c>
      <c r="M21" s="35">
        <f t="shared" si="0"/>
        <v>1773308</v>
      </c>
      <c r="N21" s="35">
        <f t="shared" si="0"/>
        <v>5323721</v>
      </c>
      <c r="O21" s="35">
        <f t="shared" si="0"/>
        <v>1770581</v>
      </c>
      <c r="P21" s="35">
        <f t="shared" si="0"/>
        <v>1765593</v>
      </c>
      <c r="Q21" s="35">
        <f t="shared" si="0"/>
        <v>1766374</v>
      </c>
      <c r="R21" s="35">
        <f t="shared" si="0"/>
        <v>5302548</v>
      </c>
      <c r="S21" s="35">
        <f t="shared" si="0"/>
        <v>1771781</v>
      </c>
      <c r="T21" s="35">
        <f t="shared" si="0"/>
        <v>1776522</v>
      </c>
      <c r="U21" s="35">
        <f t="shared" si="0"/>
        <v>1784047</v>
      </c>
      <c r="V21" s="35">
        <f t="shared" si="0"/>
        <v>5332350</v>
      </c>
      <c r="W21" s="35">
        <f t="shared" si="0"/>
        <v>21310943</v>
      </c>
      <c r="X21" s="35">
        <f t="shared" si="0"/>
        <v>21158936</v>
      </c>
      <c r="Y21" s="35">
        <f t="shared" si="0"/>
        <v>152007</v>
      </c>
      <c r="Z21" s="36">
        <f>+IF(X21&lt;&gt;0,+(Y21/X21)*100,0)</f>
        <v>0.71840568920856884</v>
      </c>
      <c r="AA21" s="33">
        <f>SUM(AA5:AA20)</f>
        <v>21158936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14527276</v>
      </c>
      <c r="D24" s="6"/>
      <c r="E24" s="7">
        <v>14651306</v>
      </c>
      <c r="F24" s="8">
        <v>14576502</v>
      </c>
      <c r="G24" s="8">
        <v>876474</v>
      </c>
      <c r="H24" s="8">
        <v>996262</v>
      </c>
      <c r="I24" s="8">
        <v>1209729</v>
      </c>
      <c r="J24" s="8">
        <v>3082465</v>
      </c>
      <c r="K24" s="8">
        <v>1218602</v>
      </c>
      <c r="L24" s="8">
        <v>1345995</v>
      </c>
      <c r="M24" s="8">
        <v>1695997</v>
      </c>
      <c r="N24" s="8">
        <v>4260594</v>
      </c>
      <c r="O24" s="8">
        <v>1290694</v>
      </c>
      <c r="P24" s="8">
        <v>1213465</v>
      </c>
      <c r="Q24" s="8">
        <v>793525</v>
      </c>
      <c r="R24" s="8">
        <v>3297684</v>
      </c>
      <c r="S24" s="8">
        <v>833658</v>
      </c>
      <c r="T24" s="8">
        <v>1310710</v>
      </c>
      <c r="U24" s="8">
        <v>1231357</v>
      </c>
      <c r="V24" s="8">
        <v>3375725</v>
      </c>
      <c r="W24" s="8">
        <v>14016468</v>
      </c>
      <c r="X24" s="8">
        <v>14576502</v>
      </c>
      <c r="Y24" s="8">
        <v>-560034</v>
      </c>
      <c r="Z24" s="2">
        <v>-3.8420328827862815</v>
      </c>
      <c r="AA24" s="6">
        <v>14576502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3906933</v>
      </c>
      <c r="D26" s="6"/>
      <c r="E26" s="7">
        <v>880235</v>
      </c>
      <c r="F26" s="8">
        <v>4859000</v>
      </c>
      <c r="G26" s="8"/>
      <c r="H26" s="8"/>
      <c r="I26" s="8"/>
      <c r="J26" s="8"/>
      <c r="K26" s="8"/>
      <c r="L26" s="8"/>
      <c r="M26" s="8"/>
      <c r="N26" s="8"/>
      <c r="O26" s="8">
        <v>880235</v>
      </c>
      <c r="P26" s="8"/>
      <c r="Q26" s="8"/>
      <c r="R26" s="8">
        <v>880235</v>
      </c>
      <c r="S26" s="8">
        <v>1000000</v>
      </c>
      <c r="T26" s="8"/>
      <c r="U26" s="8"/>
      <c r="V26" s="8">
        <v>1000000</v>
      </c>
      <c r="W26" s="8">
        <v>1880235</v>
      </c>
      <c r="X26" s="8">
        <v>4859000</v>
      </c>
      <c r="Y26" s="8">
        <v>-2978765</v>
      </c>
      <c r="Z26" s="2">
        <v>-61.304074912533444</v>
      </c>
      <c r="AA26" s="6">
        <v>4859000</v>
      </c>
    </row>
    <row r="27" spans="1:27" x14ac:dyDescent="0.25">
      <c r="A27" s="25" t="s">
        <v>53</v>
      </c>
      <c r="B27" s="24" t="s">
        <v>32</v>
      </c>
      <c r="C27" s="6">
        <v>1940714</v>
      </c>
      <c r="D27" s="6"/>
      <c r="E27" s="7">
        <v>2012118</v>
      </c>
      <c r="F27" s="8">
        <v>2012118</v>
      </c>
      <c r="G27" s="8"/>
      <c r="H27" s="8"/>
      <c r="I27" s="8"/>
      <c r="J27" s="8"/>
      <c r="K27" s="8"/>
      <c r="L27" s="8"/>
      <c r="M27" s="8"/>
      <c r="N27" s="8"/>
      <c r="O27" s="8">
        <v>44066</v>
      </c>
      <c r="P27" s="8"/>
      <c r="Q27" s="8">
        <v>12590</v>
      </c>
      <c r="R27" s="8">
        <v>56656</v>
      </c>
      <c r="S27" s="8"/>
      <c r="T27" s="8"/>
      <c r="U27" s="8"/>
      <c r="V27" s="8"/>
      <c r="W27" s="8">
        <v>56656</v>
      </c>
      <c r="X27" s="8">
        <v>2012118</v>
      </c>
      <c r="Y27" s="8">
        <v>-1955462</v>
      </c>
      <c r="Z27" s="2">
        <v>-97.184260565235235</v>
      </c>
      <c r="AA27" s="6">
        <v>2012118</v>
      </c>
    </row>
    <row r="28" spans="1:27" x14ac:dyDescent="0.25">
      <c r="A28" s="25" t="s">
        <v>54</v>
      </c>
      <c r="B28" s="24" t="s">
        <v>32</v>
      </c>
      <c r="C28" s="6">
        <v>4386000</v>
      </c>
      <c r="D28" s="6"/>
      <c r="E28" s="7">
        <v>2892502</v>
      </c>
      <c r="F28" s="8">
        <v>2892502</v>
      </c>
      <c r="G28" s="8">
        <v>20573</v>
      </c>
      <c r="H28" s="8">
        <v>21362</v>
      </c>
      <c r="I28" s="8">
        <v>19487</v>
      </c>
      <c r="J28" s="8">
        <v>61422</v>
      </c>
      <c r="K28" s="8"/>
      <c r="L28" s="8">
        <v>37892</v>
      </c>
      <c r="M28" s="8">
        <v>18406</v>
      </c>
      <c r="N28" s="8">
        <v>56298</v>
      </c>
      <c r="O28" s="8">
        <v>17823</v>
      </c>
      <c r="P28" s="8">
        <v>15568</v>
      </c>
      <c r="Q28" s="8">
        <v>16629</v>
      </c>
      <c r="R28" s="8">
        <v>50020</v>
      </c>
      <c r="S28" s="8">
        <v>14996</v>
      </c>
      <c r="T28" s="8">
        <v>15916</v>
      </c>
      <c r="U28" s="8">
        <v>14337</v>
      </c>
      <c r="V28" s="8">
        <v>45249</v>
      </c>
      <c r="W28" s="8">
        <v>212989</v>
      </c>
      <c r="X28" s="8">
        <v>2892502</v>
      </c>
      <c r="Y28" s="8">
        <v>-2679513</v>
      </c>
      <c r="Z28" s="2">
        <v>-92.636513302324417</v>
      </c>
      <c r="AA28" s="6">
        <v>2892502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96252</v>
      </c>
      <c r="D30" s="6"/>
      <c r="E30" s="7">
        <v>243523</v>
      </c>
      <c r="F30" s="8">
        <v>110553</v>
      </c>
      <c r="G30" s="8"/>
      <c r="H30" s="8">
        <v>1680</v>
      </c>
      <c r="I30" s="8">
        <v>2029</v>
      </c>
      <c r="J30" s="8">
        <v>3709</v>
      </c>
      <c r="K30" s="8">
        <v>7229</v>
      </c>
      <c r="L30" s="8">
        <v>650</v>
      </c>
      <c r="M30" s="8">
        <v>1098</v>
      </c>
      <c r="N30" s="8">
        <v>8977</v>
      </c>
      <c r="O30" s="8"/>
      <c r="P30" s="8">
        <v>1608</v>
      </c>
      <c r="Q30" s="8"/>
      <c r="R30" s="8">
        <v>1608</v>
      </c>
      <c r="S30" s="8">
        <v>2295</v>
      </c>
      <c r="T30" s="8">
        <v>651</v>
      </c>
      <c r="U30" s="8">
        <v>69</v>
      </c>
      <c r="V30" s="8">
        <v>3015</v>
      </c>
      <c r="W30" s="8">
        <v>17309</v>
      </c>
      <c r="X30" s="8">
        <v>110553</v>
      </c>
      <c r="Y30" s="8">
        <v>-93244</v>
      </c>
      <c r="Z30" s="2">
        <v>-84.343256175770904</v>
      </c>
      <c r="AA30" s="6">
        <v>110553</v>
      </c>
    </row>
    <row r="31" spans="1:27" x14ac:dyDescent="0.25">
      <c r="A31" s="25" t="s">
        <v>57</v>
      </c>
      <c r="B31" s="24" t="s">
        <v>32</v>
      </c>
      <c r="C31" s="6">
        <v>712759</v>
      </c>
      <c r="D31" s="6"/>
      <c r="E31" s="7">
        <v>578722</v>
      </c>
      <c r="F31" s="8">
        <v>738722</v>
      </c>
      <c r="G31" s="8">
        <v>6870</v>
      </c>
      <c r="H31" s="8">
        <v>13536</v>
      </c>
      <c r="I31" s="8">
        <v>94248</v>
      </c>
      <c r="J31" s="8">
        <v>114654</v>
      </c>
      <c r="K31" s="8">
        <v>88502</v>
      </c>
      <c r="L31" s="8">
        <v>72051</v>
      </c>
      <c r="M31" s="8">
        <v>64760</v>
      </c>
      <c r="N31" s="8">
        <v>225313</v>
      </c>
      <c r="O31" s="8">
        <v>24415</v>
      </c>
      <c r="P31" s="8">
        <v>11833</v>
      </c>
      <c r="Q31" s="8">
        <v>220300</v>
      </c>
      <c r="R31" s="8">
        <v>256548</v>
      </c>
      <c r="S31" s="8">
        <v>36034</v>
      </c>
      <c r="T31" s="8">
        <v>69028</v>
      </c>
      <c r="U31" s="8">
        <v>190379</v>
      </c>
      <c r="V31" s="8">
        <v>295441</v>
      </c>
      <c r="W31" s="8">
        <v>891956</v>
      </c>
      <c r="X31" s="8">
        <v>738722</v>
      </c>
      <c r="Y31" s="8">
        <v>153234</v>
      </c>
      <c r="Z31" s="2">
        <v>20.743121228283439</v>
      </c>
      <c r="AA31" s="6">
        <v>738722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864462</v>
      </c>
      <c r="D33" s="6"/>
      <c r="E33" s="7">
        <v>1299607</v>
      </c>
      <c r="F33" s="8">
        <v>1268849</v>
      </c>
      <c r="G33" s="8"/>
      <c r="H33" s="8">
        <v>64266</v>
      </c>
      <c r="I33" s="8">
        <v>73877</v>
      </c>
      <c r="J33" s="8">
        <v>138143</v>
      </c>
      <c r="K33" s="8">
        <v>90880</v>
      </c>
      <c r="L33" s="8">
        <v>145295</v>
      </c>
      <c r="M33" s="8">
        <v>84139</v>
      </c>
      <c r="N33" s="8">
        <v>320314</v>
      </c>
      <c r="O33" s="8">
        <v>120228</v>
      </c>
      <c r="P33" s="8">
        <v>90468</v>
      </c>
      <c r="Q33" s="8">
        <v>111952</v>
      </c>
      <c r="R33" s="8">
        <v>322648</v>
      </c>
      <c r="S33" s="8">
        <v>109062</v>
      </c>
      <c r="T33" s="8">
        <v>206314</v>
      </c>
      <c r="U33" s="8">
        <v>7399</v>
      </c>
      <c r="V33" s="8">
        <v>322775</v>
      </c>
      <c r="W33" s="8">
        <v>1103880</v>
      </c>
      <c r="X33" s="8">
        <v>1268849</v>
      </c>
      <c r="Y33" s="8">
        <v>-164969</v>
      </c>
      <c r="Z33" s="2">
        <v>-13.001468259816573</v>
      </c>
      <c r="AA33" s="6">
        <v>1268849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26434396</v>
      </c>
      <c r="D35" s="33">
        <f>SUM(D24:D34)</f>
        <v>0</v>
      </c>
      <c r="E35" s="34">
        <f t="shared" si="1"/>
        <v>22558013</v>
      </c>
      <c r="F35" s="35">
        <f t="shared" si="1"/>
        <v>26458246</v>
      </c>
      <c r="G35" s="35">
        <f t="shared" si="1"/>
        <v>903917</v>
      </c>
      <c r="H35" s="35">
        <f t="shared" si="1"/>
        <v>1097106</v>
      </c>
      <c r="I35" s="35">
        <f t="shared" si="1"/>
        <v>1399370</v>
      </c>
      <c r="J35" s="35">
        <f t="shared" si="1"/>
        <v>3400393</v>
      </c>
      <c r="K35" s="35">
        <f t="shared" si="1"/>
        <v>1405213</v>
      </c>
      <c r="L35" s="35">
        <f t="shared" si="1"/>
        <v>1601883</v>
      </c>
      <c r="M35" s="35">
        <f t="shared" si="1"/>
        <v>1864400</v>
      </c>
      <c r="N35" s="35">
        <f t="shared" si="1"/>
        <v>4871496</v>
      </c>
      <c r="O35" s="35">
        <f t="shared" si="1"/>
        <v>2377461</v>
      </c>
      <c r="P35" s="35">
        <f t="shared" si="1"/>
        <v>1332942</v>
      </c>
      <c r="Q35" s="35">
        <f t="shared" si="1"/>
        <v>1154996</v>
      </c>
      <c r="R35" s="35">
        <f t="shared" si="1"/>
        <v>4865399</v>
      </c>
      <c r="S35" s="35">
        <f t="shared" si="1"/>
        <v>1996045</v>
      </c>
      <c r="T35" s="35">
        <f t="shared" si="1"/>
        <v>1602619</v>
      </c>
      <c r="U35" s="35">
        <f t="shared" si="1"/>
        <v>1443541</v>
      </c>
      <c r="V35" s="35">
        <f t="shared" si="1"/>
        <v>5042205</v>
      </c>
      <c r="W35" s="35">
        <f t="shared" si="1"/>
        <v>18179493</v>
      </c>
      <c r="X35" s="35">
        <f t="shared" si="1"/>
        <v>26458246</v>
      </c>
      <c r="Y35" s="35">
        <f t="shared" si="1"/>
        <v>-8278753</v>
      </c>
      <c r="Z35" s="36">
        <f>+IF(X35&lt;&gt;0,+(Y35/X35)*100,0)</f>
        <v>-31.289878399346655</v>
      </c>
      <c r="AA35" s="33">
        <f>SUM(AA24:AA34)</f>
        <v>26458246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-7118465</v>
      </c>
      <c r="D37" s="46">
        <f>+D21-D35</f>
        <v>0</v>
      </c>
      <c r="E37" s="47">
        <f t="shared" si="2"/>
        <v>-1771142</v>
      </c>
      <c r="F37" s="48">
        <f t="shared" si="2"/>
        <v>-5299310</v>
      </c>
      <c r="G37" s="48">
        <f t="shared" si="2"/>
        <v>794303</v>
      </c>
      <c r="H37" s="48">
        <f t="shared" si="2"/>
        <v>782990</v>
      </c>
      <c r="I37" s="48">
        <f t="shared" si="2"/>
        <v>374638</v>
      </c>
      <c r="J37" s="48">
        <f t="shared" si="2"/>
        <v>1951931</v>
      </c>
      <c r="K37" s="48">
        <f t="shared" si="2"/>
        <v>363922</v>
      </c>
      <c r="L37" s="48">
        <f t="shared" si="2"/>
        <v>179395</v>
      </c>
      <c r="M37" s="48">
        <f t="shared" si="2"/>
        <v>-91092</v>
      </c>
      <c r="N37" s="48">
        <f t="shared" si="2"/>
        <v>452225</v>
      </c>
      <c r="O37" s="48">
        <f t="shared" si="2"/>
        <v>-606880</v>
      </c>
      <c r="P37" s="48">
        <f t="shared" si="2"/>
        <v>432651</v>
      </c>
      <c r="Q37" s="48">
        <f t="shared" si="2"/>
        <v>611378</v>
      </c>
      <c r="R37" s="48">
        <f t="shared" si="2"/>
        <v>437149</v>
      </c>
      <c r="S37" s="48">
        <f t="shared" si="2"/>
        <v>-224264</v>
      </c>
      <c r="T37" s="48">
        <f t="shared" si="2"/>
        <v>173903</v>
      </c>
      <c r="U37" s="48">
        <f t="shared" si="2"/>
        <v>340506</v>
      </c>
      <c r="V37" s="48">
        <f t="shared" si="2"/>
        <v>290145</v>
      </c>
      <c r="W37" s="48">
        <f t="shared" si="2"/>
        <v>3131450</v>
      </c>
      <c r="X37" s="48">
        <f>IF(F21=F35,0,X21-X35)</f>
        <v>-5299310</v>
      </c>
      <c r="Y37" s="48">
        <f t="shared" si="2"/>
        <v>8430760</v>
      </c>
      <c r="Z37" s="49">
        <f>+IF(X37&lt;&gt;0,+(Y37/X37)*100,0)</f>
        <v>-159.09165532871262</v>
      </c>
      <c r="AA37" s="46">
        <f>+AA21-AA35</f>
        <v>-5299310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>
        <v>2186150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2186150</v>
      </c>
      <c r="Y40" s="52">
        <v>-2186150</v>
      </c>
      <c r="Z40" s="53">
        <v>-100</v>
      </c>
      <c r="AA40" s="54">
        <v>2186150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-7118465</v>
      </c>
      <c r="D41" s="56">
        <f>SUM(D37:D40)</f>
        <v>0</v>
      </c>
      <c r="E41" s="57">
        <f t="shared" si="3"/>
        <v>-1771142</v>
      </c>
      <c r="F41" s="58">
        <f t="shared" si="3"/>
        <v>-3113160</v>
      </c>
      <c r="G41" s="58">
        <f t="shared" si="3"/>
        <v>794303</v>
      </c>
      <c r="H41" s="58">
        <f t="shared" si="3"/>
        <v>782990</v>
      </c>
      <c r="I41" s="58">
        <f t="shared" si="3"/>
        <v>374638</v>
      </c>
      <c r="J41" s="58">
        <f t="shared" si="3"/>
        <v>1951931</v>
      </c>
      <c r="K41" s="58">
        <f t="shared" si="3"/>
        <v>363922</v>
      </c>
      <c r="L41" s="58">
        <f t="shared" si="3"/>
        <v>179395</v>
      </c>
      <c r="M41" s="58">
        <f t="shared" si="3"/>
        <v>-91092</v>
      </c>
      <c r="N41" s="58">
        <f t="shared" si="3"/>
        <v>452225</v>
      </c>
      <c r="O41" s="58">
        <f t="shared" si="3"/>
        <v>-606880</v>
      </c>
      <c r="P41" s="58">
        <f t="shared" si="3"/>
        <v>432651</v>
      </c>
      <c r="Q41" s="58">
        <f t="shared" si="3"/>
        <v>611378</v>
      </c>
      <c r="R41" s="58">
        <f t="shared" si="3"/>
        <v>437149</v>
      </c>
      <c r="S41" s="58">
        <f t="shared" si="3"/>
        <v>-224264</v>
      </c>
      <c r="T41" s="58">
        <f t="shared" si="3"/>
        <v>173903</v>
      </c>
      <c r="U41" s="58">
        <f t="shared" si="3"/>
        <v>340506</v>
      </c>
      <c r="V41" s="58">
        <f t="shared" si="3"/>
        <v>290145</v>
      </c>
      <c r="W41" s="58">
        <f t="shared" si="3"/>
        <v>3131450</v>
      </c>
      <c r="X41" s="58">
        <f t="shared" si="3"/>
        <v>-3113160</v>
      </c>
      <c r="Y41" s="58">
        <f t="shared" si="3"/>
        <v>6244610</v>
      </c>
      <c r="Z41" s="59">
        <f>+IF(X41&lt;&gt;0,+(Y41/X41)*100,0)</f>
        <v>-200.58750594251501</v>
      </c>
      <c r="AA41" s="56">
        <f>SUM(AA37:AA40)</f>
        <v>-3113160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-7118465</v>
      </c>
      <c r="D43" s="64">
        <f>+D41-D42</f>
        <v>0</v>
      </c>
      <c r="E43" s="65">
        <f t="shared" si="4"/>
        <v>-1771142</v>
      </c>
      <c r="F43" s="66">
        <f t="shared" si="4"/>
        <v>-3113160</v>
      </c>
      <c r="G43" s="66">
        <f t="shared" si="4"/>
        <v>794303</v>
      </c>
      <c r="H43" s="66">
        <f t="shared" si="4"/>
        <v>782990</v>
      </c>
      <c r="I43" s="66">
        <f t="shared" si="4"/>
        <v>374638</v>
      </c>
      <c r="J43" s="66">
        <f t="shared" si="4"/>
        <v>1951931</v>
      </c>
      <c r="K43" s="66">
        <f t="shared" si="4"/>
        <v>363922</v>
      </c>
      <c r="L43" s="66">
        <f t="shared" si="4"/>
        <v>179395</v>
      </c>
      <c r="M43" s="66">
        <f t="shared" si="4"/>
        <v>-91092</v>
      </c>
      <c r="N43" s="66">
        <f t="shared" si="4"/>
        <v>452225</v>
      </c>
      <c r="O43" s="66">
        <f t="shared" si="4"/>
        <v>-606880</v>
      </c>
      <c r="P43" s="66">
        <f t="shared" si="4"/>
        <v>432651</v>
      </c>
      <c r="Q43" s="66">
        <f t="shared" si="4"/>
        <v>611378</v>
      </c>
      <c r="R43" s="66">
        <f t="shared" si="4"/>
        <v>437149</v>
      </c>
      <c r="S43" s="66">
        <f t="shared" si="4"/>
        <v>-224264</v>
      </c>
      <c r="T43" s="66">
        <f t="shared" si="4"/>
        <v>173903</v>
      </c>
      <c r="U43" s="66">
        <f t="shared" si="4"/>
        <v>340506</v>
      </c>
      <c r="V43" s="66">
        <f t="shared" si="4"/>
        <v>290145</v>
      </c>
      <c r="W43" s="66">
        <f t="shared" si="4"/>
        <v>3131450</v>
      </c>
      <c r="X43" s="66">
        <f t="shared" si="4"/>
        <v>-3113160</v>
      </c>
      <c r="Y43" s="66">
        <f t="shared" si="4"/>
        <v>6244610</v>
      </c>
      <c r="Z43" s="67">
        <f>+IF(X43&lt;&gt;0,+(Y43/X43)*100,0)</f>
        <v>-200.58750594251501</v>
      </c>
      <c r="AA43" s="64">
        <f>+AA41-AA42</f>
        <v>-3113160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-7118465</v>
      </c>
      <c r="D45" s="56">
        <f>SUM(D43:D44)</f>
        <v>0</v>
      </c>
      <c r="E45" s="57">
        <f t="shared" si="5"/>
        <v>-1771142</v>
      </c>
      <c r="F45" s="58">
        <f t="shared" si="5"/>
        <v>-3113160</v>
      </c>
      <c r="G45" s="58">
        <f t="shared" si="5"/>
        <v>794303</v>
      </c>
      <c r="H45" s="58">
        <f t="shared" si="5"/>
        <v>782990</v>
      </c>
      <c r="I45" s="58">
        <f t="shared" si="5"/>
        <v>374638</v>
      </c>
      <c r="J45" s="58">
        <f t="shared" si="5"/>
        <v>1951931</v>
      </c>
      <c r="K45" s="58">
        <f t="shared" si="5"/>
        <v>363922</v>
      </c>
      <c r="L45" s="58">
        <f t="shared" si="5"/>
        <v>179395</v>
      </c>
      <c r="M45" s="58">
        <f t="shared" si="5"/>
        <v>-91092</v>
      </c>
      <c r="N45" s="58">
        <f t="shared" si="5"/>
        <v>452225</v>
      </c>
      <c r="O45" s="58">
        <f t="shared" si="5"/>
        <v>-606880</v>
      </c>
      <c r="P45" s="58">
        <f t="shared" si="5"/>
        <v>432651</v>
      </c>
      <c r="Q45" s="58">
        <f t="shared" si="5"/>
        <v>611378</v>
      </c>
      <c r="R45" s="58">
        <f t="shared" si="5"/>
        <v>437149</v>
      </c>
      <c r="S45" s="58">
        <f t="shared" si="5"/>
        <v>-224264</v>
      </c>
      <c r="T45" s="58">
        <f t="shared" si="5"/>
        <v>173903</v>
      </c>
      <c r="U45" s="58">
        <f t="shared" si="5"/>
        <v>340506</v>
      </c>
      <c r="V45" s="58">
        <f t="shared" si="5"/>
        <v>290145</v>
      </c>
      <c r="W45" s="58">
        <f t="shared" si="5"/>
        <v>3131450</v>
      </c>
      <c r="X45" s="58">
        <f t="shared" si="5"/>
        <v>-3113160</v>
      </c>
      <c r="Y45" s="58">
        <f t="shared" si="5"/>
        <v>6244610</v>
      </c>
      <c r="Z45" s="59">
        <f>+IF(X45&lt;&gt;0,+(Y45/X45)*100,0)</f>
        <v>-200.58750594251501</v>
      </c>
      <c r="AA45" s="56">
        <f>SUM(AA43:AA44)</f>
        <v>-3113160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-7118465</v>
      </c>
      <c r="D47" s="71">
        <f>SUM(D45:D46)</f>
        <v>0</v>
      </c>
      <c r="E47" s="72">
        <f t="shared" si="6"/>
        <v>-1771142</v>
      </c>
      <c r="F47" s="73">
        <f t="shared" si="6"/>
        <v>-3113160</v>
      </c>
      <c r="G47" s="73">
        <f t="shared" si="6"/>
        <v>794303</v>
      </c>
      <c r="H47" s="74">
        <f t="shared" si="6"/>
        <v>782990</v>
      </c>
      <c r="I47" s="74">
        <f t="shared" si="6"/>
        <v>374638</v>
      </c>
      <c r="J47" s="74">
        <f t="shared" si="6"/>
        <v>1951931</v>
      </c>
      <c r="K47" s="74">
        <f t="shared" si="6"/>
        <v>363922</v>
      </c>
      <c r="L47" s="74">
        <f t="shared" si="6"/>
        <v>179395</v>
      </c>
      <c r="M47" s="73">
        <f t="shared" si="6"/>
        <v>-91092</v>
      </c>
      <c r="N47" s="73">
        <f t="shared" si="6"/>
        <v>452225</v>
      </c>
      <c r="O47" s="74">
        <f t="shared" si="6"/>
        <v>-606880</v>
      </c>
      <c r="P47" s="74">
        <f t="shared" si="6"/>
        <v>432651</v>
      </c>
      <c r="Q47" s="74">
        <f t="shared" si="6"/>
        <v>611378</v>
      </c>
      <c r="R47" s="74">
        <f t="shared" si="6"/>
        <v>437149</v>
      </c>
      <c r="S47" s="74">
        <f t="shared" si="6"/>
        <v>-224264</v>
      </c>
      <c r="T47" s="73">
        <f t="shared" si="6"/>
        <v>173903</v>
      </c>
      <c r="U47" s="73">
        <f t="shared" si="6"/>
        <v>340506</v>
      </c>
      <c r="V47" s="74">
        <f t="shared" si="6"/>
        <v>290145</v>
      </c>
      <c r="W47" s="74">
        <f t="shared" si="6"/>
        <v>3131450</v>
      </c>
      <c r="X47" s="74">
        <f t="shared" si="6"/>
        <v>-3113160</v>
      </c>
      <c r="Y47" s="74">
        <f t="shared" si="6"/>
        <v>6244610</v>
      </c>
      <c r="Z47" s="75">
        <f>+IF(X47&lt;&gt;0,+(Y47/X47)*100,0)</f>
        <v>-200.58750594251501</v>
      </c>
      <c r="AA47" s="76">
        <f>SUM(AA45:AA46)</f>
        <v>-3113160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10806436</v>
      </c>
      <c r="D9" s="6"/>
      <c r="E9" s="7">
        <v>11777157</v>
      </c>
      <c r="F9" s="8">
        <v>12756000</v>
      </c>
      <c r="G9" s="8">
        <v>1091458</v>
      </c>
      <c r="H9" s="8">
        <v>1087056</v>
      </c>
      <c r="I9" s="8">
        <v>1020348</v>
      </c>
      <c r="J9" s="8">
        <v>3198862</v>
      </c>
      <c r="K9" s="8">
        <v>1064179</v>
      </c>
      <c r="L9" s="8">
        <v>1060087</v>
      </c>
      <c r="M9" s="8">
        <v>1057128</v>
      </c>
      <c r="N9" s="8">
        <v>3181394</v>
      </c>
      <c r="O9" s="8">
        <v>1059130</v>
      </c>
      <c r="P9" s="8">
        <v>1060906</v>
      </c>
      <c r="Q9" s="8">
        <v>1044030</v>
      </c>
      <c r="R9" s="8">
        <v>3164066</v>
      </c>
      <c r="S9" s="8">
        <v>1057335</v>
      </c>
      <c r="T9" s="8">
        <v>1075011</v>
      </c>
      <c r="U9" s="8">
        <v>1102693</v>
      </c>
      <c r="V9" s="8">
        <v>3235039</v>
      </c>
      <c r="W9" s="8">
        <v>12779361</v>
      </c>
      <c r="X9" s="8">
        <v>12756000</v>
      </c>
      <c r="Y9" s="8">
        <v>23361</v>
      </c>
      <c r="Z9" s="2">
        <v>0.18313734713076199</v>
      </c>
      <c r="AA9" s="6">
        <v>12756000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535854</v>
      </c>
      <c r="D18" s="6"/>
      <c r="E18" s="7">
        <v>9227943</v>
      </c>
      <c r="F18" s="8">
        <v>10327943</v>
      </c>
      <c r="G18" s="8"/>
      <c r="H18" s="8"/>
      <c r="I18" s="8"/>
      <c r="J18" s="8"/>
      <c r="K18" s="8"/>
      <c r="L18" s="8"/>
      <c r="M18" s="8">
        <v>5342086</v>
      </c>
      <c r="N18" s="8">
        <v>5342086</v>
      </c>
      <c r="O18" s="8"/>
      <c r="P18" s="8">
        <v>370281</v>
      </c>
      <c r="Q18" s="8">
        <v>4134266</v>
      </c>
      <c r="R18" s="8">
        <v>4504547</v>
      </c>
      <c r="S18" s="8">
        <v>115378</v>
      </c>
      <c r="T18" s="8">
        <v>123933</v>
      </c>
      <c r="U18" s="8">
        <v>152058</v>
      </c>
      <c r="V18" s="8">
        <v>391369</v>
      </c>
      <c r="W18" s="8">
        <v>10238002</v>
      </c>
      <c r="X18" s="8">
        <v>10327943</v>
      </c>
      <c r="Y18" s="8">
        <v>-89941</v>
      </c>
      <c r="Z18" s="2">
        <v>-0.87085104942968805</v>
      </c>
      <c r="AA18" s="6">
        <v>10327943</v>
      </c>
    </row>
    <row r="19" spans="1:27" x14ac:dyDescent="0.25">
      <c r="A19" s="23" t="s">
        <v>46</v>
      </c>
      <c r="B19" s="29" t="s">
        <v>32</v>
      </c>
      <c r="C19" s="6">
        <v>21662</v>
      </c>
      <c r="D19" s="6"/>
      <c r="E19" s="7">
        <v>27250</v>
      </c>
      <c r="F19" s="26">
        <v>-5250</v>
      </c>
      <c r="G19" s="26"/>
      <c r="H19" s="26"/>
      <c r="I19" s="26"/>
      <c r="J19" s="26"/>
      <c r="K19" s="26"/>
      <c r="L19" s="26"/>
      <c r="M19" s="26"/>
      <c r="N19" s="26"/>
      <c r="O19" s="26">
        <v>814</v>
      </c>
      <c r="P19" s="26"/>
      <c r="Q19" s="26"/>
      <c r="R19" s="26">
        <v>814</v>
      </c>
      <c r="S19" s="26"/>
      <c r="T19" s="26"/>
      <c r="U19" s="26"/>
      <c r="V19" s="26"/>
      <c r="W19" s="26">
        <v>814</v>
      </c>
      <c r="X19" s="26">
        <v>-5250</v>
      </c>
      <c r="Y19" s="26">
        <v>6064</v>
      </c>
      <c r="Z19" s="27">
        <v>-115.50476190476191</v>
      </c>
      <c r="AA19" s="28">
        <v>-5250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11363952</v>
      </c>
      <c r="D21" s="33">
        <f t="shared" si="0"/>
        <v>0</v>
      </c>
      <c r="E21" s="34">
        <f t="shared" si="0"/>
        <v>21032350</v>
      </c>
      <c r="F21" s="35">
        <f t="shared" si="0"/>
        <v>23078693</v>
      </c>
      <c r="G21" s="35">
        <f t="shared" si="0"/>
        <v>1091458</v>
      </c>
      <c r="H21" s="35">
        <f t="shared" si="0"/>
        <v>1087056</v>
      </c>
      <c r="I21" s="35">
        <f t="shared" si="0"/>
        <v>1020348</v>
      </c>
      <c r="J21" s="35">
        <f t="shared" si="0"/>
        <v>3198862</v>
      </c>
      <c r="K21" s="35">
        <f t="shared" si="0"/>
        <v>1064179</v>
      </c>
      <c r="L21" s="35">
        <f t="shared" si="0"/>
        <v>1060087</v>
      </c>
      <c r="M21" s="35">
        <f t="shared" si="0"/>
        <v>6399214</v>
      </c>
      <c r="N21" s="35">
        <f t="shared" si="0"/>
        <v>8523480</v>
      </c>
      <c r="O21" s="35">
        <f t="shared" si="0"/>
        <v>1059944</v>
      </c>
      <c r="P21" s="35">
        <f t="shared" si="0"/>
        <v>1431187</v>
      </c>
      <c r="Q21" s="35">
        <f t="shared" si="0"/>
        <v>5178296</v>
      </c>
      <c r="R21" s="35">
        <f t="shared" si="0"/>
        <v>7669427</v>
      </c>
      <c r="S21" s="35">
        <f t="shared" si="0"/>
        <v>1172713</v>
      </c>
      <c r="T21" s="35">
        <f t="shared" si="0"/>
        <v>1198944</v>
      </c>
      <c r="U21" s="35">
        <f t="shared" si="0"/>
        <v>1254751</v>
      </c>
      <c r="V21" s="35">
        <f t="shared" si="0"/>
        <v>3626408</v>
      </c>
      <c r="W21" s="35">
        <f t="shared" si="0"/>
        <v>23018177</v>
      </c>
      <c r="X21" s="35">
        <f t="shared" si="0"/>
        <v>23078693</v>
      </c>
      <c r="Y21" s="35">
        <f t="shared" si="0"/>
        <v>-60516</v>
      </c>
      <c r="Z21" s="36">
        <f>+IF(X21&lt;&gt;0,+(Y21/X21)*100,0)</f>
        <v>-0.26221588891537312</v>
      </c>
      <c r="AA21" s="33">
        <f>SUM(AA5:AA20)</f>
        <v>23078693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10206882</v>
      </c>
      <c r="D24" s="6"/>
      <c r="E24" s="7">
        <v>10166000</v>
      </c>
      <c r="F24" s="8">
        <v>11649250</v>
      </c>
      <c r="G24" s="8">
        <v>857036</v>
      </c>
      <c r="H24" s="8">
        <v>792059</v>
      </c>
      <c r="I24" s="8">
        <v>850633</v>
      </c>
      <c r="J24" s="8">
        <v>2499728</v>
      </c>
      <c r="K24" s="8">
        <v>788285</v>
      </c>
      <c r="L24" s="8">
        <v>1346590</v>
      </c>
      <c r="M24" s="8">
        <v>968726</v>
      </c>
      <c r="N24" s="8">
        <v>3103601</v>
      </c>
      <c r="O24" s="8">
        <v>864906</v>
      </c>
      <c r="P24" s="8">
        <v>1162616</v>
      </c>
      <c r="Q24" s="8">
        <v>1011786</v>
      </c>
      <c r="R24" s="8">
        <v>3039308</v>
      </c>
      <c r="S24" s="8">
        <v>891089</v>
      </c>
      <c r="T24" s="8">
        <v>863378</v>
      </c>
      <c r="U24" s="8">
        <v>930905</v>
      </c>
      <c r="V24" s="8">
        <v>2685372</v>
      </c>
      <c r="W24" s="8">
        <v>11328009</v>
      </c>
      <c r="X24" s="8">
        <v>11649250</v>
      </c>
      <c r="Y24" s="8">
        <v>-321241</v>
      </c>
      <c r="Z24" s="2">
        <v>-2.7576110050003217</v>
      </c>
      <c r="AA24" s="6">
        <v>11649250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2155113</v>
      </c>
      <c r="D26" s="6"/>
      <c r="E26" s="7">
        <v>1835000</v>
      </c>
      <c r="F26" s="8">
        <v>3008000</v>
      </c>
      <c r="G26" s="8">
        <v>152917</v>
      </c>
      <c r="H26" s="8">
        <v>152917</v>
      </c>
      <c r="I26" s="8">
        <v>152917</v>
      </c>
      <c r="J26" s="8">
        <v>458751</v>
      </c>
      <c r="K26" s="8">
        <v>152917</v>
      </c>
      <c r="L26" s="8">
        <v>152917</v>
      </c>
      <c r="M26" s="8">
        <v>152917</v>
      </c>
      <c r="N26" s="8">
        <v>458751</v>
      </c>
      <c r="O26" s="8">
        <v>152917</v>
      </c>
      <c r="P26" s="8">
        <v>116717</v>
      </c>
      <c r="Q26" s="8">
        <v>116717</v>
      </c>
      <c r="R26" s="8">
        <v>386351</v>
      </c>
      <c r="S26" s="8">
        <v>116717</v>
      </c>
      <c r="T26" s="8">
        <v>116717</v>
      </c>
      <c r="U26" s="8">
        <v>793713</v>
      </c>
      <c r="V26" s="8">
        <v>1027147</v>
      </c>
      <c r="W26" s="8">
        <v>2331000</v>
      </c>
      <c r="X26" s="8">
        <v>3008000</v>
      </c>
      <c r="Y26" s="8">
        <v>-677000</v>
      </c>
      <c r="Z26" s="2">
        <v>-22.506648936170212</v>
      </c>
      <c r="AA26" s="6">
        <v>3008000</v>
      </c>
    </row>
    <row r="27" spans="1:27" x14ac:dyDescent="0.25">
      <c r="A27" s="25" t="s">
        <v>53</v>
      </c>
      <c r="B27" s="24" t="s">
        <v>32</v>
      </c>
      <c r="C27" s="6">
        <v>1162861</v>
      </c>
      <c r="D27" s="6"/>
      <c r="E27" s="7">
        <v>1177700</v>
      </c>
      <c r="F27" s="8">
        <v>1966000</v>
      </c>
      <c r="G27" s="8">
        <v>98142</v>
      </c>
      <c r="H27" s="8">
        <v>98142</v>
      </c>
      <c r="I27" s="8">
        <v>98142</v>
      </c>
      <c r="J27" s="8">
        <v>294426</v>
      </c>
      <c r="K27" s="8">
        <v>98142</v>
      </c>
      <c r="L27" s="8">
        <v>98142</v>
      </c>
      <c r="M27" s="8">
        <v>98142</v>
      </c>
      <c r="N27" s="8">
        <v>294426</v>
      </c>
      <c r="O27" s="8">
        <v>98142</v>
      </c>
      <c r="P27" s="8">
        <v>255802</v>
      </c>
      <c r="Q27" s="8">
        <v>255802</v>
      </c>
      <c r="R27" s="8">
        <v>609746</v>
      </c>
      <c r="S27" s="8">
        <v>255802</v>
      </c>
      <c r="T27" s="8">
        <v>255802</v>
      </c>
      <c r="U27" s="8">
        <v>255798</v>
      </c>
      <c r="V27" s="8">
        <v>767402</v>
      </c>
      <c r="W27" s="8">
        <v>1966000</v>
      </c>
      <c r="X27" s="8">
        <v>1966000</v>
      </c>
      <c r="Y27" s="8"/>
      <c r="Z27" s="2"/>
      <c r="AA27" s="6">
        <v>1966000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909068</v>
      </c>
      <c r="D30" s="6"/>
      <c r="E30" s="7">
        <v>644500</v>
      </c>
      <c r="F30" s="8">
        <v>1303230</v>
      </c>
      <c r="G30" s="8">
        <v>7020</v>
      </c>
      <c r="H30" s="8">
        <v>71592</v>
      </c>
      <c r="I30" s="8">
        <v>93548</v>
      </c>
      <c r="J30" s="8">
        <v>172160</v>
      </c>
      <c r="K30" s="8">
        <v>121470</v>
      </c>
      <c r="L30" s="8">
        <v>91562</v>
      </c>
      <c r="M30" s="8">
        <v>71698</v>
      </c>
      <c r="N30" s="8">
        <v>284730</v>
      </c>
      <c r="O30" s="8">
        <v>41310</v>
      </c>
      <c r="P30" s="8">
        <v>48482</v>
      </c>
      <c r="Q30" s="8">
        <v>51332</v>
      </c>
      <c r="R30" s="8">
        <v>141124</v>
      </c>
      <c r="S30" s="8">
        <v>248193</v>
      </c>
      <c r="T30" s="8">
        <v>104701</v>
      </c>
      <c r="U30" s="8">
        <v>107665</v>
      </c>
      <c r="V30" s="8">
        <v>460559</v>
      </c>
      <c r="W30" s="8">
        <v>1058573</v>
      </c>
      <c r="X30" s="8">
        <v>1303230</v>
      </c>
      <c r="Y30" s="8">
        <v>-244657</v>
      </c>
      <c r="Z30" s="2">
        <v>-18.773125234993053</v>
      </c>
      <c r="AA30" s="6">
        <v>1303230</v>
      </c>
    </row>
    <row r="31" spans="1:27" x14ac:dyDescent="0.25">
      <c r="A31" s="25" t="s">
        <v>57</v>
      </c>
      <c r="B31" s="24" t="s">
        <v>32</v>
      </c>
      <c r="C31" s="6">
        <v>1134092</v>
      </c>
      <c r="D31" s="6"/>
      <c r="E31" s="7">
        <v>1386014</v>
      </c>
      <c r="F31" s="8">
        <v>2698374</v>
      </c>
      <c r="G31" s="8"/>
      <c r="H31" s="8">
        <v>29523</v>
      </c>
      <c r="I31" s="8">
        <v>81320</v>
      </c>
      <c r="J31" s="8">
        <v>110843</v>
      </c>
      <c r="K31" s="8">
        <v>303282</v>
      </c>
      <c r="L31" s="8">
        <v>73227</v>
      </c>
      <c r="M31" s="8">
        <v>192924</v>
      </c>
      <c r="N31" s="8">
        <v>569433</v>
      </c>
      <c r="O31" s="8">
        <v>146763</v>
      </c>
      <c r="P31" s="8">
        <v>106387</v>
      </c>
      <c r="Q31" s="8">
        <v>254589</v>
      </c>
      <c r="R31" s="8">
        <v>507739</v>
      </c>
      <c r="S31" s="8">
        <v>213805</v>
      </c>
      <c r="T31" s="8">
        <v>16705</v>
      </c>
      <c r="U31" s="8">
        <v>200554</v>
      </c>
      <c r="V31" s="8">
        <v>431064</v>
      </c>
      <c r="W31" s="8">
        <v>1619079</v>
      </c>
      <c r="X31" s="8">
        <v>2698374</v>
      </c>
      <c r="Y31" s="8">
        <v>-1079295</v>
      </c>
      <c r="Z31" s="2">
        <v>-39.997976559216774</v>
      </c>
      <c r="AA31" s="6">
        <v>2698374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297875</v>
      </c>
      <c r="D33" s="6"/>
      <c r="E33" s="7">
        <v>382540</v>
      </c>
      <c r="F33" s="8">
        <v>721060</v>
      </c>
      <c r="G33" s="8">
        <v>10987</v>
      </c>
      <c r="H33" s="8">
        <v>10766</v>
      </c>
      <c r="I33" s="8">
        <v>15203</v>
      </c>
      <c r="J33" s="8">
        <v>36956</v>
      </c>
      <c r="K33" s="8">
        <v>44459</v>
      </c>
      <c r="L33" s="8">
        <v>226081</v>
      </c>
      <c r="M33" s="8">
        <v>95110</v>
      </c>
      <c r="N33" s="8">
        <v>365650</v>
      </c>
      <c r="O33" s="8">
        <v>27382</v>
      </c>
      <c r="P33" s="8">
        <v>11909</v>
      </c>
      <c r="Q33" s="8">
        <v>35390</v>
      </c>
      <c r="R33" s="8">
        <v>74681</v>
      </c>
      <c r="S33" s="8">
        <v>12621</v>
      </c>
      <c r="T33" s="8">
        <v>18510</v>
      </c>
      <c r="U33" s="8">
        <v>73938</v>
      </c>
      <c r="V33" s="8">
        <v>105069</v>
      </c>
      <c r="W33" s="8">
        <v>582356</v>
      </c>
      <c r="X33" s="8">
        <v>721060</v>
      </c>
      <c r="Y33" s="8">
        <v>-138704</v>
      </c>
      <c r="Z33" s="2">
        <v>-19.236124594347213</v>
      </c>
      <c r="AA33" s="6">
        <v>721060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15865891</v>
      </c>
      <c r="D35" s="33">
        <f>SUM(D24:D34)</f>
        <v>0</v>
      </c>
      <c r="E35" s="34">
        <f t="shared" si="1"/>
        <v>15591754</v>
      </c>
      <c r="F35" s="35">
        <f t="shared" si="1"/>
        <v>21345914</v>
      </c>
      <c r="G35" s="35">
        <f t="shared" si="1"/>
        <v>1126102</v>
      </c>
      <c r="H35" s="35">
        <f t="shared" si="1"/>
        <v>1154999</v>
      </c>
      <c r="I35" s="35">
        <f t="shared" si="1"/>
        <v>1291763</v>
      </c>
      <c r="J35" s="35">
        <f t="shared" si="1"/>
        <v>3572864</v>
      </c>
      <c r="K35" s="35">
        <f t="shared" si="1"/>
        <v>1508555</v>
      </c>
      <c r="L35" s="35">
        <f t="shared" si="1"/>
        <v>1988519</v>
      </c>
      <c r="M35" s="35">
        <f t="shared" si="1"/>
        <v>1579517</v>
      </c>
      <c r="N35" s="35">
        <f t="shared" si="1"/>
        <v>5076591</v>
      </c>
      <c r="O35" s="35">
        <f t="shared" si="1"/>
        <v>1331420</v>
      </c>
      <c r="P35" s="35">
        <f t="shared" si="1"/>
        <v>1701913</v>
      </c>
      <c r="Q35" s="35">
        <f t="shared" si="1"/>
        <v>1725616</v>
      </c>
      <c r="R35" s="35">
        <f t="shared" si="1"/>
        <v>4758949</v>
      </c>
      <c r="S35" s="35">
        <f t="shared" si="1"/>
        <v>1738227</v>
      </c>
      <c r="T35" s="35">
        <f t="shared" si="1"/>
        <v>1375813</v>
      </c>
      <c r="U35" s="35">
        <f t="shared" si="1"/>
        <v>2362573</v>
      </c>
      <c r="V35" s="35">
        <f t="shared" si="1"/>
        <v>5476613</v>
      </c>
      <c r="W35" s="35">
        <f t="shared" si="1"/>
        <v>18885017</v>
      </c>
      <c r="X35" s="35">
        <f t="shared" si="1"/>
        <v>21345914</v>
      </c>
      <c r="Y35" s="35">
        <f t="shared" si="1"/>
        <v>-2460897</v>
      </c>
      <c r="Z35" s="36">
        <f>+IF(X35&lt;&gt;0,+(Y35/X35)*100,0)</f>
        <v>-11.528656022881007</v>
      </c>
      <c r="AA35" s="33">
        <f>SUM(AA24:AA34)</f>
        <v>21345914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-4501939</v>
      </c>
      <c r="D37" s="46">
        <f>+D21-D35</f>
        <v>0</v>
      </c>
      <c r="E37" s="47">
        <f t="shared" si="2"/>
        <v>5440596</v>
      </c>
      <c r="F37" s="48">
        <f t="shared" si="2"/>
        <v>1732779</v>
      </c>
      <c r="G37" s="48">
        <f t="shared" si="2"/>
        <v>-34644</v>
      </c>
      <c r="H37" s="48">
        <f t="shared" si="2"/>
        <v>-67943</v>
      </c>
      <c r="I37" s="48">
        <f t="shared" si="2"/>
        <v>-271415</v>
      </c>
      <c r="J37" s="48">
        <f t="shared" si="2"/>
        <v>-374002</v>
      </c>
      <c r="K37" s="48">
        <f t="shared" si="2"/>
        <v>-444376</v>
      </c>
      <c r="L37" s="48">
        <f t="shared" si="2"/>
        <v>-928432</v>
      </c>
      <c r="M37" s="48">
        <f t="shared" si="2"/>
        <v>4819697</v>
      </c>
      <c r="N37" s="48">
        <f t="shared" si="2"/>
        <v>3446889</v>
      </c>
      <c r="O37" s="48">
        <f t="shared" si="2"/>
        <v>-271476</v>
      </c>
      <c r="P37" s="48">
        <f t="shared" si="2"/>
        <v>-270726</v>
      </c>
      <c r="Q37" s="48">
        <f t="shared" si="2"/>
        <v>3452680</v>
      </c>
      <c r="R37" s="48">
        <f t="shared" si="2"/>
        <v>2910478</v>
      </c>
      <c r="S37" s="48">
        <f t="shared" si="2"/>
        <v>-565514</v>
      </c>
      <c r="T37" s="48">
        <f t="shared" si="2"/>
        <v>-176869</v>
      </c>
      <c r="U37" s="48">
        <f t="shared" si="2"/>
        <v>-1107822</v>
      </c>
      <c r="V37" s="48">
        <f t="shared" si="2"/>
        <v>-1850205</v>
      </c>
      <c r="W37" s="48">
        <f t="shared" si="2"/>
        <v>4133160</v>
      </c>
      <c r="X37" s="48">
        <f>IF(F21=F35,0,X21-X35)</f>
        <v>1732779</v>
      </c>
      <c r="Y37" s="48">
        <f t="shared" si="2"/>
        <v>2400381</v>
      </c>
      <c r="Z37" s="49">
        <f>+IF(X37&lt;&gt;0,+(Y37/X37)*100,0)</f>
        <v>138.52782149368156</v>
      </c>
      <c r="AA37" s="46">
        <f>+AA21-AA35</f>
        <v>1732779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>
        <v>5698100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>
        <v>2849049</v>
      </c>
      <c r="U40" s="52"/>
      <c r="V40" s="52">
        <v>2849049</v>
      </c>
      <c r="W40" s="52">
        <v>2849049</v>
      </c>
      <c r="X40" s="8">
        <v>5698100</v>
      </c>
      <c r="Y40" s="52">
        <v>-2849051</v>
      </c>
      <c r="Z40" s="53">
        <v>-50.000017549709554</v>
      </c>
      <c r="AA40" s="54">
        <v>5698100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-4501939</v>
      </c>
      <c r="D41" s="56">
        <f>SUM(D37:D40)</f>
        <v>0</v>
      </c>
      <c r="E41" s="57">
        <f t="shared" si="3"/>
        <v>5440596</v>
      </c>
      <c r="F41" s="58">
        <f t="shared" si="3"/>
        <v>7430879</v>
      </c>
      <c r="G41" s="58">
        <f t="shared" si="3"/>
        <v>-34644</v>
      </c>
      <c r="H41" s="58">
        <f t="shared" si="3"/>
        <v>-67943</v>
      </c>
      <c r="I41" s="58">
        <f t="shared" si="3"/>
        <v>-271415</v>
      </c>
      <c r="J41" s="58">
        <f t="shared" si="3"/>
        <v>-374002</v>
      </c>
      <c r="K41" s="58">
        <f t="shared" si="3"/>
        <v>-444376</v>
      </c>
      <c r="L41" s="58">
        <f t="shared" si="3"/>
        <v>-928432</v>
      </c>
      <c r="M41" s="58">
        <f t="shared" si="3"/>
        <v>4819697</v>
      </c>
      <c r="N41" s="58">
        <f t="shared" si="3"/>
        <v>3446889</v>
      </c>
      <c r="O41" s="58">
        <f t="shared" si="3"/>
        <v>-271476</v>
      </c>
      <c r="P41" s="58">
        <f t="shared" si="3"/>
        <v>-270726</v>
      </c>
      <c r="Q41" s="58">
        <f t="shared" si="3"/>
        <v>3452680</v>
      </c>
      <c r="R41" s="58">
        <f t="shared" si="3"/>
        <v>2910478</v>
      </c>
      <c r="S41" s="58">
        <f t="shared" si="3"/>
        <v>-565514</v>
      </c>
      <c r="T41" s="58">
        <f t="shared" si="3"/>
        <v>2672180</v>
      </c>
      <c r="U41" s="58">
        <f t="shared" si="3"/>
        <v>-1107822</v>
      </c>
      <c r="V41" s="58">
        <f t="shared" si="3"/>
        <v>998844</v>
      </c>
      <c r="W41" s="58">
        <f t="shared" si="3"/>
        <v>6982209</v>
      </c>
      <c r="X41" s="58">
        <f t="shared" si="3"/>
        <v>7430879</v>
      </c>
      <c r="Y41" s="58">
        <f t="shared" si="3"/>
        <v>-448670</v>
      </c>
      <c r="Z41" s="59">
        <f>+IF(X41&lt;&gt;0,+(Y41/X41)*100,0)</f>
        <v>-6.0379128767942527</v>
      </c>
      <c r="AA41" s="56">
        <f>SUM(AA37:AA40)</f>
        <v>7430879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-4501939</v>
      </c>
      <c r="D43" s="64">
        <f>+D41-D42</f>
        <v>0</v>
      </c>
      <c r="E43" s="65">
        <f t="shared" si="4"/>
        <v>5440596</v>
      </c>
      <c r="F43" s="66">
        <f t="shared" si="4"/>
        <v>7430879</v>
      </c>
      <c r="G43" s="66">
        <f t="shared" si="4"/>
        <v>-34644</v>
      </c>
      <c r="H43" s="66">
        <f t="shared" si="4"/>
        <v>-67943</v>
      </c>
      <c r="I43" s="66">
        <f t="shared" si="4"/>
        <v>-271415</v>
      </c>
      <c r="J43" s="66">
        <f t="shared" si="4"/>
        <v>-374002</v>
      </c>
      <c r="K43" s="66">
        <f t="shared" si="4"/>
        <v>-444376</v>
      </c>
      <c r="L43" s="66">
        <f t="shared" si="4"/>
        <v>-928432</v>
      </c>
      <c r="M43" s="66">
        <f t="shared" si="4"/>
        <v>4819697</v>
      </c>
      <c r="N43" s="66">
        <f t="shared" si="4"/>
        <v>3446889</v>
      </c>
      <c r="O43" s="66">
        <f t="shared" si="4"/>
        <v>-271476</v>
      </c>
      <c r="P43" s="66">
        <f t="shared" si="4"/>
        <v>-270726</v>
      </c>
      <c r="Q43" s="66">
        <f t="shared" si="4"/>
        <v>3452680</v>
      </c>
      <c r="R43" s="66">
        <f t="shared" si="4"/>
        <v>2910478</v>
      </c>
      <c r="S43" s="66">
        <f t="shared" si="4"/>
        <v>-565514</v>
      </c>
      <c r="T43" s="66">
        <f t="shared" si="4"/>
        <v>2672180</v>
      </c>
      <c r="U43" s="66">
        <f t="shared" si="4"/>
        <v>-1107822</v>
      </c>
      <c r="V43" s="66">
        <f t="shared" si="4"/>
        <v>998844</v>
      </c>
      <c r="W43" s="66">
        <f t="shared" si="4"/>
        <v>6982209</v>
      </c>
      <c r="X43" s="66">
        <f t="shared" si="4"/>
        <v>7430879</v>
      </c>
      <c r="Y43" s="66">
        <f t="shared" si="4"/>
        <v>-448670</v>
      </c>
      <c r="Z43" s="67">
        <f>+IF(X43&lt;&gt;0,+(Y43/X43)*100,0)</f>
        <v>-6.0379128767942527</v>
      </c>
      <c r="AA43" s="64">
        <f>+AA41-AA42</f>
        <v>7430879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-4501939</v>
      </c>
      <c r="D45" s="56">
        <f>SUM(D43:D44)</f>
        <v>0</v>
      </c>
      <c r="E45" s="57">
        <f t="shared" si="5"/>
        <v>5440596</v>
      </c>
      <c r="F45" s="58">
        <f t="shared" si="5"/>
        <v>7430879</v>
      </c>
      <c r="G45" s="58">
        <f t="shared" si="5"/>
        <v>-34644</v>
      </c>
      <c r="H45" s="58">
        <f t="shared" si="5"/>
        <v>-67943</v>
      </c>
      <c r="I45" s="58">
        <f t="shared" si="5"/>
        <v>-271415</v>
      </c>
      <c r="J45" s="58">
        <f t="shared" si="5"/>
        <v>-374002</v>
      </c>
      <c r="K45" s="58">
        <f t="shared" si="5"/>
        <v>-444376</v>
      </c>
      <c r="L45" s="58">
        <f t="shared" si="5"/>
        <v>-928432</v>
      </c>
      <c r="M45" s="58">
        <f t="shared" si="5"/>
        <v>4819697</v>
      </c>
      <c r="N45" s="58">
        <f t="shared" si="5"/>
        <v>3446889</v>
      </c>
      <c r="O45" s="58">
        <f t="shared" si="5"/>
        <v>-271476</v>
      </c>
      <c r="P45" s="58">
        <f t="shared" si="5"/>
        <v>-270726</v>
      </c>
      <c r="Q45" s="58">
        <f t="shared" si="5"/>
        <v>3452680</v>
      </c>
      <c r="R45" s="58">
        <f t="shared" si="5"/>
        <v>2910478</v>
      </c>
      <c r="S45" s="58">
        <f t="shared" si="5"/>
        <v>-565514</v>
      </c>
      <c r="T45" s="58">
        <f t="shared" si="5"/>
        <v>2672180</v>
      </c>
      <c r="U45" s="58">
        <f t="shared" si="5"/>
        <v>-1107822</v>
      </c>
      <c r="V45" s="58">
        <f t="shared" si="5"/>
        <v>998844</v>
      </c>
      <c r="W45" s="58">
        <f t="shared" si="5"/>
        <v>6982209</v>
      </c>
      <c r="X45" s="58">
        <f t="shared" si="5"/>
        <v>7430879</v>
      </c>
      <c r="Y45" s="58">
        <f t="shared" si="5"/>
        <v>-448670</v>
      </c>
      <c r="Z45" s="59">
        <f>+IF(X45&lt;&gt;0,+(Y45/X45)*100,0)</f>
        <v>-6.0379128767942527</v>
      </c>
      <c r="AA45" s="56">
        <f>SUM(AA43:AA44)</f>
        <v>7430879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-4501939</v>
      </c>
      <c r="D47" s="71">
        <f>SUM(D45:D46)</f>
        <v>0</v>
      </c>
      <c r="E47" s="72">
        <f t="shared" si="6"/>
        <v>5440596</v>
      </c>
      <c r="F47" s="73">
        <f t="shared" si="6"/>
        <v>7430879</v>
      </c>
      <c r="G47" s="73">
        <f t="shared" si="6"/>
        <v>-34644</v>
      </c>
      <c r="H47" s="74">
        <f t="shared" si="6"/>
        <v>-67943</v>
      </c>
      <c r="I47" s="74">
        <f t="shared" si="6"/>
        <v>-271415</v>
      </c>
      <c r="J47" s="74">
        <f t="shared" si="6"/>
        <v>-374002</v>
      </c>
      <c r="K47" s="74">
        <f t="shared" si="6"/>
        <v>-444376</v>
      </c>
      <c r="L47" s="74">
        <f t="shared" si="6"/>
        <v>-928432</v>
      </c>
      <c r="M47" s="73">
        <f t="shared" si="6"/>
        <v>4819697</v>
      </c>
      <c r="N47" s="73">
        <f t="shared" si="6"/>
        <v>3446889</v>
      </c>
      <c r="O47" s="74">
        <f t="shared" si="6"/>
        <v>-271476</v>
      </c>
      <c r="P47" s="74">
        <f t="shared" si="6"/>
        <v>-270726</v>
      </c>
      <c r="Q47" s="74">
        <f t="shared" si="6"/>
        <v>3452680</v>
      </c>
      <c r="R47" s="74">
        <f t="shared" si="6"/>
        <v>2910478</v>
      </c>
      <c r="S47" s="74">
        <f t="shared" si="6"/>
        <v>-565514</v>
      </c>
      <c r="T47" s="73">
        <f t="shared" si="6"/>
        <v>2672180</v>
      </c>
      <c r="U47" s="73">
        <f t="shared" si="6"/>
        <v>-1107822</v>
      </c>
      <c r="V47" s="74">
        <f t="shared" si="6"/>
        <v>998844</v>
      </c>
      <c r="W47" s="74">
        <f t="shared" si="6"/>
        <v>6982209</v>
      </c>
      <c r="X47" s="74">
        <f t="shared" si="6"/>
        <v>7430879</v>
      </c>
      <c r="Y47" s="74">
        <f t="shared" si="6"/>
        <v>-448670</v>
      </c>
      <c r="Z47" s="75">
        <f>+IF(X47&lt;&gt;0,+(Y47/X47)*100,0)</f>
        <v>-6.0379128767942527</v>
      </c>
      <c r="AA47" s="76">
        <f>SUM(AA45:AA46)</f>
        <v>7430879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24134484</v>
      </c>
      <c r="D9" s="6"/>
      <c r="E9" s="7">
        <v>24751000</v>
      </c>
      <c r="F9" s="8">
        <v>25725000</v>
      </c>
      <c r="G9" s="8">
        <v>2153177</v>
      </c>
      <c r="H9" s="8">
        <v>2186335</v>
      </c>
      <c r="I9" s="8">
        <v>2158050</v>
      </c>
      <c r="J9" s="8">
        <v>6497562</v>
      </c>
      <c r="K9" s="8">
        <v>2183424</v>
      </c>
      <c r="L9" s="8">
        <v>2130860</v>
      </c>
      <c r="M9" s="8">
        <v>2303107</v>
      </c>
      <c r="N9" s="8">
        <v>6617391</v>
      </c>
      <c r="O9" s="8">
        <v>2295056</v>
      </c>
      <c r="P9" s="8">
        <v>2245417</v>
      </c>
      <c r="Q9" s="8">
        <v>2277233</v>
      </c>
      <c r="R9" s="8">
        <v>6817706</v>
      </c>
      <c r="S9" s="8">
        <v>2222297</v>
      </c>
      <c r="T9" s="8">
        <v>2247880</v>
      </c>
      <c r="U9" s="8">
        <v>2250826</v>
      </c>
      <c r="V9" s="8">
        <v>6721003</v>
      </c>
      <c r="W9" s="8">
        <v>26653662</v>
      </c>
      <c r="X9" s="8">
        <v>25725000</v>
      </c>
      <c r="Y9" s="8">
        <v>928662</v>
      </c>
      <c r="Z9" s="2">
        <v>3.6099591836734697</v>
      </c>
      <c r="AA9" s="6">
        <v>25725000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5614074</v>
      </c>
      <c r="D18" s="6"/>
      <c r="E18" s="7">
        <v>280000</v>
      </c>
      <c r="F18" s="8">
        <v>775319</v>
      </c>
      <c r="G18" s="8"/>
      <c r="H18" s="8"/>
      <c r="I18" s="8"/>
      <c r="J18" s="8"/>
      <c r="K18" s="8"/>
      <c r="L18" s="8">
        <v>14795</v>
      </c>
      <c r="M18" s="8">
        <v>23929</v>
      </c>
      <c r="N18" s="8">
        <v>38724</v>
      </c>
      <c r="O18" s="8"/>
      <c r="P18" s="8">
        <v>203053</v>
      </c>
      <c r="Q18" s="8"/>
      <c r="R18" s="8">
        <v>203053</v>
      </c>
      <c r="S18" s="8">
        <v>64583</v>
      </c>
      <c r="T18" s="8">
        <v>488188</v>
      </c>
      <c r="U18" s="8"/>
      <c r="V18" s="8">
        <v>552771</v>
      </c>
      <c r="W18" s="8">
        <v>794548</v>
      </c>
      <c r="X18" s="8">
        <v>775319</v>
      </c>
      <c r="Y18" s="8">
        <v>19229</v>
      </c>
      <c r="Z18" s="2">
        <v>2.4801404325187439</v>
      </c>
      <c r="AA18" s="6">
        <v>775319</v>
      </c>
    </row>
    <row r="19" spans="1:27" x14ac:dyDescent="0.25">
      <c r="A19" s="23" t="s">
        <v>46</v>
      </c>
      <c r="B19" s="29" t="s">
        <v>32</v>
      </c>
      <c r="C19" s="6">
        <v>69859</v>
      </c>
      <c r="D19" s="6"/>
      <c r="E19" s="7">
        <v>60000</v>
      </c>
      <c r="F19" s="26">
        <v>92000</v>
      </c>
      <c r="G19" s="26">
        <v>16618</v>
      </c>
      <c r="H19" s="26">
        <v>23024</v>
      </c>
      <c r="I19" s="26">
        <v>19512</v>
      </c>
      <c r="J19" s="26">
        <v>59154</v>
      </c>
      <c r="K19" s="26">
        <v>18065</v>
      </c>
      <c r="L19" s="26">
        <v>24845</v>
      </c>
      <c r="M19" s="26">
        <v>19565</v>
      </c>
      <c r="N19" s="26">
        <v>62475</v>
      </c>
      <c r="O19" s="26">
        <v>21822</v>
      </c>
      <c r="P19" s="26">
        <v>18959</v>
      </c>
      <c r="Q19" s="26">
        <v>20473</v>
      </c>
      <c r="R19" s="26">
        <v>61254</v>
      </c>
      <c r="S19" s="26">
        <v>28023</v>
      </c>
      <c r="T19" s="26">
        <v>19460</v>
      </c>
      <c r="U19" s="26">
        <v>10152</v>
      </c>
      <c r="V19" s="26">
        <v>57635</v>
      </c>
      <c r="W19" s="26">
        <v>240518</v>
      </c>
      <c r="X19" s="26">
        <v>92000</v>
      </c>
      <c r="Y19" s="26">
        <v>148518</v>
      </c>
      <c r="Z19" s="27">
        <v>161.43260869565216</v>
      </c>
      <c r="AA19" s="28">
        <v>92000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29818417</v>
      </c>
      <c r="D21" s="33">
        <f t="shared" si="0"/>
        <v>0</v>
      </c>
      <c r="E21" s="34">
        <f t="shared" si="0"/>
        <v>25091000</v>
      </c>
      <c r="F21" s="35">
        <f t="shared" si="0"/>
        <v>26592319</v>
      </c>
      <c r="G21" s="35">
        <f t="shared" si="0"/>
        <v>2169795</v>
      </c>
      <c r="H21" s="35">
        <f t="shared" si="0"/>
        <v>2209359</v>
      </c>
      <c r="I21" s="35">
        <f t="shared" si="0"/>
        <v>2177562</v>
      </c>
      <c r="J21" s="35">
        <f t="shared" si="0"/>
        <v>6556716</v>
      </c>
      <c r="K21" s="35">
        <f t="shared" si="0"/>
        <v>2201489</v>
      </c>
      <c r="L21" s="35">
        <f t="shared" si="0"/>
        <v>2170500</v>
      </c>
      <c r="M21" s="35">
        <f t="shared" si="0"/>
        <v>2346601</v>
      </c>
      <c r="N21" s="35">
        <f t="shared" si="0"/>
        <v>6718590</v>
      </c>
      <c r="O21" s="35">
        <f t="shared" si="0"/>
        <v>2316878</v>
      </c>
      <c r="P21" s="35">
        <f t="shared" si="0"/>
        <v>2467429</v>
      </c>
      <c r="Q21" s="35">
        <f t="shared" si="0"/>
        <v>2297706</v>
      </c>
      <c r="R21" s="35">
        <f t="shared" si="0"/>
        <v>7082013</v>
      </c>
      <c r="S21" s="35">
        <f t="shared" si="0"/>
        <v>2314903</v>
      </c>
      <c r="T21" s="35">
        <f t="shared" si="0"/>
        <v>2755528</v>
      </c>
      <c r="U21" s="35">
        <f t="shared" si="0"/>
        <v>2260978</v>
      </c>
      <c r="V21" s="35">
        <f t="shared" si="0"/>
        <v>7331409</v>
      </c>
      <c r="W21" s="35">
        <f t="shared" si="0"/>
        <v>27688728</v>
      </c>
      <c r="X21" s="35">
        <f t="shared" si="0"/>
        <v>26592319</v>
      </c>
      <c r="Y21" s="35">
        <f t="shared" si="0"/>
        <v>1096409</v>
      </c>
      <c r="Z21" s="36">
        <f>+IF(X21&lt;&gt;0,+(Y21/X21)*100,0)</f>
        <v>4.1230289092124686</v>
      </c>
      <c r="AA21" s="33">
        <f>SUM(AA5:AA20)</f>
        <v>26592319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9780420</v>
      </c>
      <c r="D24" s="6"/>
      <c r="E24" s="7">
        <v>10984560</v>
      </c>
      <c r="F24" s="8">
        <v>12146162</v>
      </c>
      <c r="G24" s="8">
        <v>894946</v>
      </c>
      <c r="H24" s="8">
        <v>840295</v>
      </c>
      <c r="I24" s="8">
        <v>856347</v>
      </c>
      <c r="J24" s="8">
        <v>2591588</v>
      </c>
      <c r="K24" s="8">
        <v>1080387</v>
      </c>
      <c r="L24" s="8">
        <v>1479145</v>
      </c>
      <c r="M24" s="8">
        <v>908670</v>
      </c>
      <c r="N24" s="8">
        <v>3468202</v>
      </c>
      <c r="O24" s="8">
        <v>1007094</v>
      </c>
      <c r="P24" s="8">
        <v>1194135</v>
      </c>
      <c r="Q24" s="8">
        <v>979408</v>
      </c>
      <c r="R24" s="8">
        <v>3180637</v>
      </c>
      <c r="S24" s="8">
        <v>919270</v>
      </c>
      <c r="T24" s="8">
        <v>957128</v>
      </c>
      <c r="U24" s="8">
        <v>930585</v>
      </c>
      <c r="V24" s="8">
        <v>2806983</v>
      </c>
      <c r="W24" s="8">
        <v>12047410</v>
      </c>
      <c r="X24" s="8">
        <v>12146162</v>
      </c>
      <c r="Y24" s="8">
        <v>-98752</v>
      </c>
      <c r="Z24" s="2">
        <v>-0.81303048650264997</v>
      </c>
      <c r="AA24" s="6">
        <v>12146162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3089471</v>
      </c>
      <c r="D26" s="6"/>
      <c r="E26" s="7">
        <v>4094000</v>
      </c>
      <c r="F26" s="8">
        <v>3495000</v>
      </c>
      <c r="G26" s="8">
        <v>341167</v>
      </c>
      <c r="H26" s="8">
        <v>341167</v>
      </c>
      <c r="I26" s="8">
        <v>341167</v>
      </c>
      <c r="J26" s="8">
        <v>1023501</v>
      </c>
      <c r="K26" s="8">
        <v>341167</v>
      </c>
      <c r="L26" s="8">
        <v>341167</v>
      </c>
      <c r="M26" s="8">
        <v>341167</v>
      </c>
      <c r="N26" s="8">
        <v>1023501</v>
      </c>
      <c r="O26" s="8">
        <v>341167</v>
      </c>
      <c r="P26" s="8">
        <v>221367</v>
      </c>
      <c r="Q26" s="8">
        <v>221367</v>
      </c>
      <c r="R26" s="8">
        <v>783901</v>
      </c>
      <c r="S26" s="8">
        <v>221367</v>
      </c>
      <c r="T26" s="8">
        <v>221367</v>
      </c>
      <c r="U26" s="8">
        <v>221367</v>
      </c>
      <c r="V26" s="8">
        <v>664101</v>
      </c>
      <c r="W26" s="8">
        <v>3495004</v>
      </c>
      <c r="X26" s="8">
        <v>3495000</v>
      </c>
      <c r="Y26" s="8">
        <v>4</v>
      </c>
      <c r="Z26" s="2"/>
      <c r="AA26" s="6">
        <v>3495000</v>
      </c>
    </row>
    <row r="27" spans="1:27" x14ac:dyDescent="0.25">
      <c r="A27" s="25" t="s">
        <v>53</v>
      </c>
      <c r="B27" s="24" t="s">
        <v>32</v>
      </c>
      <c r="C27" s="6">
        <v>5046004</v>
      </c>
      <c r="D27" s="6"/>
      <c r="E27" s="7">
        <v>4539150</v>
      </c>
      <c r="F27" s="8">
        <v>9069000</v>
      </c>
      <c r="G27" s="8">
        <v>378264</v>
      </c>
      <c r="H27" s="8">
        <v>378264</v>
      </c>
      <c r="I27" s="8">
        <v>378264</v>
      </c>
      <c r="J27" s="8">
        <v>1134792</v>
      </c>
      <c r="K27" s="8">
        <v>378264</v>
      </c>
      <c r="L27" s="8">
        <v>378264</v>
      </c>
      <c r="M27" s="8">
        <v>378264</v>
      </c>
      <c r="N27" s="8">
        <v>1134792</v>
      </c>
      <c r="O27" s="8">
        <v>378264</v>
      </c>
      <c r="P27" s="8">
        <v>35790</v>
      </c>
      <c r="Q27" s="8">
        <v>378264</v>
      </c>
      <c r="R27" s="8">
        <v>792318</v>
      </c>
      <c r="S27" s="8">
        <v>378264</v>
      </c>
      <c r="T27" s="8">
        <v>378264</v>
      </c>
      <c r="U27" s="8">
        <v>378264</v>
      </c>
      <c r="V27" s="8">
        <v>1134792</v>
      </c>
      <c r="W27" s="8">
        <v>4196694</v>
      </c>
      <c r="X27" s="8">
        <v>9069000</v>
      </c>
      <c r="Y27" s="8">
        <v>-4872306</v>
      </c>
      <c r="Z27" s="2">
        <v>-53.724842871319879</v>
      </c>
      <c r="AA27" s="6">
        <v>9069000</v>
      </c>
    </row>
    <row r="28" spans="1:27" x14ac:dyDescent="0.25">
      <c r="A28" s="25" t="s">
        <v>54</v>
      </c>
      <c r="B28" s="24" t="s">
        <v>32</v>
      </c>
      <c r="C28" s="6">
        <v>5886632</v>
      </c>
      <c r="D28" s="6"/>
      <c r="E28" s="7">
        <v>8267000</v>
      </c>
      <c r="F28" s="8">
        <v>7280961</v>
      </c>
      <c r="G28" s="8">
        <v>600417</v>
      </c>
      <c r="H28" s="8">
        <v>600417</v>
      </c>
      <c r="I28" s="8">
        <v>600417</v>
      </c>
      <c r="J28" s="8">
        <v>1801251</v>
      </c>
      <c r="K28" s="8">
        <v>600417</v>
      </c>
      <c r="L28" s="8"/>
      <c r="M28" s="8">
        <v>600417</v>
      </c>
      <c r="N28" s="8">
        <v>1200834</v>
      </c>
      <c r="O28" s="8">
        <v>600417</v>
      </c>
      <c r="P28" s="8">
        <v>521817</v>
      </c>
      <c r="Q28" s="8">
        <v>521817</v>
      </c>
      <c r="R28" s="8">
        <v>1644051</v>
      </c>
      <c r="S28" s="8">
        <v>521817</v>
      </c>
      <c r="T28" s="8">
        <v>521817</v>
      </c>
      <c r="U28" s="8">
        <v>563522</v>
      </c>
      <c r="V28" s="8">
        <v>1607156</v>
      </c>
      <c r="W28" s="8">
        <v>6253292</v>
      </c>
      <c r="X28" s="8">
        <v>7280961</v>
      </c>
      <c r="Y28" s="8">
        <v>-1027669</v>
      </c>
      <c r="Z28" s="2">
        <v>-14.114469230092016</v>
      </c>
      <c r="AA28" s="6">
        <v>7280961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2962341</v>
      </c>
      <c r="D30" s="6"/>
      <c r="E30" s="7">
        <v>1635000</v>
      </c>
      <c r="F30" s="8">
        <v>1621000</v>
      </c>
      <c r="G30" s="8">
        <v>137711</v>
      </c>
      <c r="H30" s="8">
        <v>72731</v>
      </c>
      <c r="I30" s="8">
        <v>69262</v>
      </c>
      <c r="J30" s="8">
        <v>279704</v>
      </c>
      <c r="K30" s="8">
        <v>76510</v>
      </c>
      <c r="L30" s="8">
        <v>293465</v>
      </c>
      <c r="M30" s="8">
        <v>49187</v>
      </c>
      <c r="N30" s="8">
        <v>419162</v>
      </c>
      <c r="O30" s="8">
        <v>121615</v>
      </c>
      <c r="P30" s="8">
        <v>58570</v>
      </c>
      <c r="Q30" s="8">
        <v>105263</v>
      </c>
      <c r="R30" s="8">
        <v>285448</v>
      </c>
      <c r="S30" s="8">
        <v>88948</v>
      </c>
      <c r="T30" s="8">
        <v>90102</v>
      </c>
      <c r="U30" s="8">
        <v>46843</v>
      </c>
      <c r="V30" s="8">
        <v>225893</v>
      </c>
      <c r="W30" s="8">
        <v>1210207</v>
      </c>
      <c r="X30" s="8">
        <v>1621000</v>
      </c>
      <c r="Y30" s="8">
        <v>-410793</v>
      </c>
      <c r="Z30" s="2">
        <v>-25.341949413942011</v>
      </c>
      <c r="AA30" s="6">
        <v>1621000</v>
      </c>
    </row>
    <row r="31" spans="1:27" x14ac:dyDescent="0.25">
      <c r="A31" s="25" t="s">
        <v>57</v>
      </c>
      <c r="B31" s="24" t="s">
        <v>32</v>
      </c>
      <c r="C31" s="6">
        <v>5689676</v>
      </c>
      <c r="D31" s="6"/>
      <c r="E31" s="7">
        <v>8111000</v>
      </c>
      <c r="F31" s="8">
        <v>9426500</v>
      </c>
      <c r="G31" s="8">
        <v>94949</v>
      </c>
      <c r="H31" s="8">
        <v>321088</v>
      </c>
      <c r="I31" s="8">
        <v>502527</v>
      </c>
      <c r="J31" s="8">
        <v>918564</v>
      </c>
      <c r="K31" s="8">
        <v>844654</v>
      </c>
      <c r="L31" s="8">
        <v>968092</v>
      </c>
      <c r="M31" s="8">
        <v>1102945</v>
      </c>
      <c r="N31" s="8">
        <v>2915691</v>
      </c>
      <c r="O31" s="8">
        <v>859808</v>
      </c>
      <c r="P31" s="8">
        <v>1200926</v>
      </c>
      <c r="Q31" s="8">
        <v>784531</v>
      </c>
      <c r="R31" s="8">
        <v>2845265</v>
      </c>
      <c r="S31" s="8">
        <v>1518510</v>
      </c>
      <c r="T31" s="8">
        <v>1595071</v>
      </c>
      <c r="U31" s="8">
        <v>997258</v>
      </c>
      <c r="V31" s="8">
        <v>4110839</v>
      </c>
      <c r="W31" s="8">
        <v>10790359</v>
      </c>
      <c r="X31" s="8">
        <v>9426500</v>
      </c>
      <c r="Y31" s="8">
        <v>1363859</v>
      </c>
      <c r="Z31" s="2">
        <v>14.468349864743013</v>
      </c>
      <c r="AA31" s="6">
        <v>9426500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795353</v>
      </c>
      <c r="D33" s="6"/>
      <c r="E33" s="7">
        <v>2118000</v>
      </c>
      <c r="F33" s="8">
        <v>2090500</v>
      </c>
      <c r="G33" s="8">
        <v>117298</v>
      </c>
      <c r="H33" s="8">
        <v>128777</v>
      </c>
      <c r="I33" s="8">
        <v>151469</v>
      </c>
      <c r="J33" s="8">
        <v>397544</v>
      </c>
      <c r="K33" s="8">
        <v>127328</v>
      </c>
      <c r="L33" s="8">
        <v>22557</v>
      </c>
      <c r="M33" s="8">
        <v>33448</v>
      </c>
      <c r="N33" s="8">
        <v>183333</v>
      </c>
      <c r="O33" s="8">
        <v>425950</v>
      </c>
      <c r="P33" s="8">
        <v>109102</v>
      </c>
      <c r="Q33" s="8">
        <v>115669</v>
      </c>
      <c r="R33" s="8">
        <v>650721</v>
      </c>
      <c r="S33" s="8">
        <v>147625</v>
      </c>
      <c r="T33" s="8">
        <v>127349</v>
      </c>
      <c r="U33" s="8">
        <v>195873</v>
      </c>
      <c r="V33" s="8">
        <v>470847</v>
      </c>
      <c r="W33" s="8">
        <v>1702445</v>
      </c>
      <c r="X33" s="8">
        <v>2090500</v>
      </c>
      <c r="Y33" s="8">
        <v>-388055</v>
      </c>
      <c r="Z33" s="2">
        <v>-18.562784022961015</v>
      </c>
      <c r="AA33" s="6">
        <v>2090500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33249897</v>
      </c>
      <c r="D35" s="33">
        <f>SUM(D24:D34)</f>
        <v>0</v>
      </c>
      <c r="E35" s="34">
        <f t="shared" si="1"/>
        <v>39748710</v>
      </c>
      <c r="F35" s="35">
        <f t="shared" si="1"/>
        <v>45129123</v>
      </c>
      <c r="G35" s="35">
        <f t="shared" si="1"/>
        <v>2564752</v>
      </c>
      <c r="H35" s="35">
        <f t="shared" si="1"/>
        <v>2682739</v>
      </c>
      <c r="I35" s="35">
        <f t="shared" si="1"/>
        <v>2899453</v>
      </c>
      <c r="J35" s="35">
        <f t="shared" si="1"/>
        <v>8146944</v>
      </c>
      <c r="K35" s="35">
        <f t="shared" si="1"/>
        <v>3448727</v>
      </c>
      <c r="L35" s="35">
        <f t="shared" si="1"/>
        <v>3482690</v>
      </c>
      <c r="M35" s="35">
        <f t="shared" si="1"/>
        <v>3414098</v>
      </c>
      <c r="N35" s="35">
        <f t="shared" si="1"/>
        <v>10345515</v>
      </c>
      <c r="O35" s="35">
        <f t="shared" si="1"/>
        <v>3734315</v>
      </c>
      <c r="P35" s="35">
        <f t="shared" si="1"/>
        <v>3341707</v>
      </c>
      <c r="Q35" s="35">
        <f t="shared" si="1"/>
        <v>3106319</v>
      </c>
      <c r="R35" s="35">
        <f t="shared" si="1"/>
        <v>10182341</v>
      </c>
      <c r="S35" s="35">
        <f t="shared" si="1"/>
        <v>3795801</v>
      </c>
      <c r="T35" s="35">
        <f t="shared" si="1"/>
        <v>3891098</v>
      </c>
      <c r="U35" s="35">
        <f t="shared" si="1"/>
        <v>3333712</v>
      </c>
      <c r="V35" s="35">
        <f t="shared" si="1"/>
        <v>11020611</v>
      </c>
      <c r="W35" s="35">
        <f t="shared" si="1"/>
        <v>39695411</v>
      </c>
      <c r="X35" s="35">
        <f t="shared" si="1"/>
        <v>45129123</v>
      </c>
      <c r="Y35" s="35">
        <f t="shared" si="1"/>
        <v>-5433712</v>
      </c>
      <c r="Z35" s="36">
        <f>+IF(X35&lt;&gt;0,+(Y35/X35)*100,0)</f>
        <v>-12.040366926696095</v>
      </c>
      <c r="AA35" s="33">
        <f>SUM(AA24:AA34)</f>
        <v>45129123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-3431480</v>
      </c>
      <c r="D37" s="46">
        <f>+D21-D35</f>
        <v>0</v>
      </c>
      <c r="E37" s="47">
        <f t="shared" si="2"/>
        <v>-14657710</v>
      </c>
      <c r="F37" s="48">
        <f t="shared" si="2"/>
        <v>-18536804</v>
      </c>
      <c r="G37" s="48">
        <f t="shared" si="2"/>
        <v>-394957</v>
      </c>
      <c r="H37" s="48">
        <f t="shared" si="2"/>
        <v>-473380</v>
      </c>
      <c r="I37" s="48">
        <f t="shared" si="2"/>
        <v>-721891</v>
      </c>
      <c r="J37" s="48">
        <f t="shared" si="2"/>
        <v>-1590228</v>
      </c>
      <c r="K37" s="48">
        <f t="shared" si="2"/>
        <v>-1247238</v>
      </c>
      <c r="L37" s="48">
        <f t="shared" si="2"/>
        <v>-1312190</v>
      </c>
      <c r="M37" s="48">
        <f t="shared" si="2"/>
        <v>-1067497</v>
      </c>
      <c r="N37" s="48">
        <f t="shared" si="2"/>
        <v>-3626925</v>
      </c>
      <c r="O37" s="48">
        <f t="shared" si="2"/>
        <v>-1417437</v>
      </c>
      <c r="P37" s="48">
        <f t="shared" si="2"/>
        <v>-874278</v>
      </c>
      <c r="Q37" s="48">
        <f t="shared" si="2"/>
        <v>-808613</v>
      </c>
      <c r="R37" s="48">
        <f t="shared" si="2"/>
        <v>-3100328</v>
      </c>
      <c r="S37" s="48">
        <f t="shared" si="2"/>
        <v>-1480898</v>
      </c>
      <c r="T37" s="48">
        <f t="shared" si="2"/>
        <v>-1135570</v>
      </c>
      <c r="U37" s="48">
        <f t="shared" si="2"/>
        <v>-1072734</v>
      </c>
      <c r="V37" s="48">
        <f t="shared" si="2"/>
        <v>-3689202</v>
      </c>
      <c r="W37" s="48">
        <f t="shared" si="2"/>
        <v>-12006683</v>
      </c>
      <c r="X37" s="48">
        <f>IF(F21=F35,0,X21-X35)</f>
        <v>-18536804</v>
      </c>
      <c r="Y37" s="48">
        <f t="shared" si="2"/>
        <v>6530121</v>
      </c>
      <c r="Z37" s="49">
        <f>+IF(X37&lt;&gt;0,+(Y37/X37)*100,0)</f>
        <v>-35.2278688386628</v>
      </c>
      <c r="AA37" s="46">
        <f>+AA21-AA35</f>
        <v>-18536804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659681</v>
      </c>
      <c r="D39" s="28"/>
      <c r="E39" s="7">
        <v>400000</v>
      </c>
      <c r="F39" s="26">
        <v>238000</v>
      </c>
      <c r="G39" s="26"/>
      <c r="H39" s="26"/>
      <c r="I39" s="26"/>
      <c r="J39" s="26"/>
      <c r="K39" s="26"/>
      <c r="L39" s="26"/>
      <c r="M39" s="26"/>
      <c r="N39" s="26"/>
      <c r="O39" s="26"/>
      <c r="P39" s="26">
        <v>106325</v>
      </c>
      <c r="Q39" s="26"/>
      <c r="R39" s="26">
        <v>106325</v>
      </c>
      <c r="S39" s="26">
        <v>102052</v>
      </c>
      <c r="T39" s="26">
        <v>5966</v>
      </c>
      <c r="U39" s="26"/>
      <c r="V39" s="26">
        <v>108018</v>
      </c>
      <c r="W39" s="26">
        <v>214343</v>
      </c>
      <c r="X39" s="26">
        <v>238000</v>
      </c>
      <c r="Y39" s="26">
        <v>-23657</v>
      </c>
      <c r="Z39" s="27">
        <v>-9.9399159663865539</v>
      </c>
      <c r="AA39" s="28">
        <v>238000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-2771799</v>
      </c>
      <c r="D41" s="56">
        <f>SUM(D37:D40)</f>
        <v>0</v>
      </c>
      <c r="E41" s="57">
        <f t="shared" si="3"/>
        <v>-14257710</v>
      </c>
      <c r="F41" s="58">
        <f t="shared" si="3"/>
        <v>-18298804</v>
      </c>
      <c r="G41" s="58">
        <f t="shared" si="3"/>
        <v>-394957</v>
      </c>
      <c r="H41" s="58">
        <f t="shared" si="3"/>
        <v>-473380</v>
      </c>
      <c r="I41" s="58">
        <f t="shared" si="3"/>
        <v>-721891</v>
      </c>
      <c r="J41" s="58">
        <f t="shared" si="3"/>
        <v>-1590228</v>
      </c>
      <c r="K41" s="58">
        <f t="shared" si="3"/>
        <v>-1247238</v>
      </c>
      <c r="L41" s="58">
        <f t="shared" si="3"/>
        <v>-1312190</v>
      </c>
      <c r="M41" s="58">
        <f t="shared" si="3"/>
        <v>-1067497</v>
      </c>
      <c r="N41" s="58">
        <f t="shared" si="3"/>
        <v>-3626925</v>
      </c>
      <c r="O41" s="58">
        <f t="shared" si="3"/>
        <v>-1417437</v>
      </c>
      <c r="P41" s="58">
        <f t="shared" si="3"/>
        <v>-767953</v>
      </c>
      <c r="Q41" s="58">
        <f t="shared" si="3"/>
        <v>-808613</v>
      </c>
      <c r="R41" s="58">
        <f t="shared" si="3"/>
        <v>-2994003</v>
      </c>
      <c r="S41" s="58">
        <f t="shared" si="3"/>
        <v>-1378846</v>
      </c>
      <c r="T41" s="58">
        <f t="shared" si="3"/>
        <v>-1129604</v>
      </c>
      <c r="U41" s="58">
        <f t="shared" si="3"/>
        <v>-1072734</v>
      </c>
      <c r="V41" s="58">
        <f t="shared" si="3"/>
        <v>-3581184</v>
      </c>
      <c r="W41" s="58">
        <f t="shared" si="3"/>
        <v>-11792340</v>
      </c>
      <c r="X41" s="58">
        <f t="shared" si="3"/>
        <v>-18298804</v>
      </c>
      <c r="Y41" s="58">
        <f t="shared" si="3"/>
        <v>6506464</v>
      </c>
      <c r="Z41" s="59">
        <f>+IF(X41&lt;&gt;0,+(Y41/X41)*100,0)</f>
        <v>-35.556771907060153</v>
      </c>
      <c r="AA41" s="56">
        <f>SUM(AA37:AA40)</f>
        <v>-18298804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-2771799</v>
      </c>
      <c r="D43" s="64">
        <f>+D41-D42</f>
        <v>0</v>
      </c>
      <c r="E43" s="65">
        <f t="shared" si="4"/>
        <v>-14257710</v>
      </c>
      <c r="F43" s="66">
        <f t="shared" si="4"/>
        <v>-18298804</v>
      </c>
      <c r="G43" s="66">
        <f t="shared" si="4"/>
        <v>-394957</v>
      </c>
      <c r="H43" s="66">
        <f t="shared" si="4"/>
        <v>-473380</v>
      </c>
      <c r="I43" s="66">
        <f t="shared" si="4"/>
        <v>-721891</v>
      </c>
      <c r="J43" s="66">
        <f t="shared" si="4"/>
        <v>-1590228</v>
      </c>
      <c r="K43" s="66">
        <f t="shared" si="4"/>
        <v>-1247238</v>
      </c>
      <c r="L43" s="66">
        <f t="shared" si="4"/>
        <v>-1312190</v>
      </c>
      <c r="M43" s="66">
        <f t="shared" si="4"/>
        <v>-1067497</v>
      </c>
      <c r="N43" s="66">
        <f t="shared" si="4"/>
        <v>-3626925</v>
      </c>
      <c r="O43" s="66">
        <f t="shared" si="4"/>
        <v>-1417437</v>
      </c>
      <c r="P43" s="66">
        <f t="shared" si="4"/>
        <v>-767953</v>
      </c>
      <c r="Q43" s="66">
        <f t="shared" si="4"/>
        <v>-808613</v>
      </c>
      <c r="R43" s="66">
        <f t="shared" si="4"/>
        <v>-2994003</v>
      </c>
      <c r="S43" s="66">
        <f t="shared" si="4"/>
        <v>-1378846</v>
      </c>
      <c r="T43" s="66">
        <f t="shared" si="4"/>
        <v>-1129604</v>
      </c>
      <c r="U43" s="66">
        <f t="shared" si="4"/>
        <v>-1072734</v>
      </c>
      <c r="V43" s="66">
        <f t="shared" si="4"/>
        <v>-3581184</v>
      </c>
      <c r="W43" s="66">
        <f t="shared" si="4"/>
        <v>-11792340</v>
      </c>
      <c r="X43" s="66">
        <f t="shared" si="4"/>
        <v>-18298804</v>
      </c>
      <c r="Y43" s="66">
        <f t="shared" si="4"/>
        <v>6506464</v>
      </c>
      <c r="Z43" s="67">
        <f>+IF(X43&lt;&gt;0,+(Y43/X43)*100,0)</f>
        <v>-35.556771907060153</v>
      </c>
      <c r="AA43" s="64">
        <f>+AA41-AA42</f>
        <v>-18298804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-2771799</v>
      </c>
      <c r="D45" s="56">
        <f>SUM(D43:D44)</f>
        <v>0</v>
      </c>
      <c r="E45" s="57">
        <f t="shared" si="5"/>
        <v>-14257710</v>
      </c>
      <c r="F45" s="58">
        <f t="shared" si="5"/>
        <v>-18298804</v>
      </c>
      <c r="G45" s="58">
        <f t="shared" si="5"/>
        <v>-394957</v>
      </c>
      <c r="H45" s="58">
        <f t="shared" si="5"/>
        <v>-473380</v>
      </c>
      <c r="I45" s="58">
        <f t="shared" si="5"/>
        <v>-721891</v>
      </c>
      <c r="J45" s="58">
        <f t="shared" si="5"/>
        <v>-1590228</v>
      </c>
      <c r="K45" s="58">
        <f t="shared" si="5"/>
        <v>-1247238</v>
      </c>
      <c r="L45" s="58">
        <f t="shared" si="5"/>
        <v>-1312190</v>
      </c>
      <c r="M45" s="58">
        <f t="shared" si="5"/>
        <v>-1067497</v>
      </c>
      <c r="N45" s="58">
        <f t="shared" si="5"/>
        <v>-3626925</v>
      </c>
      <c r="O45" s="58">
        <f t="shared" si="5"/>
        <v>-1417437</v>
      </c>
      <c r="P45" s="58">
        <f t="shared" si="5"/>
        <v>-767953</v>
      </c>
      <c r="Q45" s="58">
        <f t="shared" si="5"/>
        <v>-808613</v>
      </c>
      <c r="R45" s="58">
        <f t="shared" si="5"/>
        <v>-2994003</v>
      </c>
      <c r="S45" s="58">
        <f t="shared" si="5"/>
        <v>-1378846</v>
      </c>
      <c r="T45" s="58">
        <f t="shared" si="5"/>
        <v>-1129604</v>
      </c>
      <c r="U45" s="58">
        <f t="shared" si="5"/>
        <v>-1072734</v>
      </c>
      <c r="V45" s="58">
        <f t="shared" si="5"/>
        <v>-3581184</v>
      </c>
      <c r="W45" s="58">
        <f t="shared" si="5"/>
        <v>-11792340</v>
      </c>
      <c r="X45" s="58">
        <f t="shared" si="5"/>
        <v>-18298804</v>
      </c>
      <c r="Y45" s="58">
        <f t="shared" si="5"/>
        <v>6506464</v>
      </c>
      <c r="Z45" s="59">
        <f>+IF(X45&lt;&gt;0,+(Y45/X45)*100,0)</f>
        <v>-35.556771907060153</v>
      </c>
      <c r="AA45" s="56">
        <f>SUM(AA43:AA44)</f>
        <v>-18298804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-2771799</v>
      </c>
      <c r="D47" s="71">
        <f>SUM(D45:D46)</f>
        <v>0</v>
      </c>
      <c r="E47" s="72">
        <f t="shared" si="6"/>
        <v>-14257710</v>
      </c>
      <c r="F47" s="73">
        <f t="shared" si="6"/>
        <v>-18298804</v>
      </c>
      <c r="G47" s="73">
        <f t="shared" si="6"/>
        <v>-394957</v>
      </c>
      <c r="H47" s="74">
        <f t="shared" si="6"/>
        <v>-473380</v>
      </c>
      <c r="I47" s="74">
        <f t="shared" si="6"/>
        <v>-721891</v>
      </c>
      <c r="J47" s="74">
        <f t="shared" si="6"/>
        <v>-1590228</v>
      </c>
      <c r="K47" s="74">
        <f t="shared" si="6"/>
        <v>-1247238</v>
      </c>
      <c r="L47" s="74">
        <f t="shared" si="6"/>
        <v>-1312190</v>
      </c>
      <c r="M47" s="73">
        <f t="shared" si="6"/>
        <v>-1067497</v>
      </c>
      <c r="N47" s="73">
        <f t="shared" si="6"/>
        <v>-3626925</v>
      </c>
      <c r="O47" s="74">
        <f t="shared" si="6"/>
        <v>-1417437</v>
      </c>
      <c r="P47" s="74">
        <f t="shared" si="6"/>
        <v>-767953</v>
      </c>
      <c r="Q47" s="74">
        <f t="shared" si="6"/>
        <v>-808613</v>
      </c>
      <c r="R47" s="74">
        <f t="shared" si="6"/>
        <v>-2994003</v>
      </c>
      <c r="S47" s="74">
        <f t="shared" si="6"/>
        <v>-1378846</v>
      </c>
      <c r="T47" s="73">
        <f t="shared" si="6"/>
        <v>-1129604</v>
      </c>
      <c r="U47" s="73">
        <f t="shared" si="6"/>
        <v>-1072734</v>
      </c>
      <c r="V47" s="74">
        <f t="shared" si="6"/>
        <v>-3581184</v>
      </c>
      <c r="W47" s="74">
        <f t="shared" si="6"/>
        <v>-11792340</v>
      </c>
      <c r="X47" s="74">
        <f t="shared" si="6"/>
        <v>-18298804</v>
      </c>
      <c r="Y47" s="74">
        <f t="shared" si="6"/>
        <v>6506464</v>
      </c>
      <c r="Z47" s="75">
        <f>+IF(X47&lt;&gt;0,+(Y47/X47)*100,0)</f>
        <v>-35.556771907060153</v>
      </c>
      <c r="AA47" s="76">
        <f>SUM(AA45:AA46)</f>
        <v>-18298804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75366771</v>
      </c>
      <c r="D9" s="6"/>
      <c r="E9" s="7">
        <v>80498356</v>
      </c>
      <c r="F9" s="8">
        <v>80014576</v>
      </c>
      <c r="G9" s="8">
        <v>7169483</v>
      </c>
      <c r="H9" s="8">
        <v>6766314</v>
      </c>
      <c r="I9" s="8">
        <v>6830252</v>
      </c>
      <c r="J9" s="8">
        <v>20766049</v>
      </c>
      <c r="K9" s="8">
        <v>6779428</v>
      </c>
      <c r="L9" s="8">
        <v>5738172</v>
      </c>
      <c r="M9" s="8">
        <v>6575391</v>
      </c>
      <c r="N9" s="8">
        <v>19092991</v>
      </c>
      <c r="O9" s="8">
        <v>6578985</v>
      </c>
      <c r="P9" s="8">
        <v>6847317</v>
      </c>
      <c r="Q9" s="8">
        <v>6966541</v>
      </c>
      <c r="R9" s="8">
        <v>20392843</v>
      </c>
      <c r="S9" s="8">
        <v>6700630</v>
      </c>
      <c r="T9" s="8">
        <v>6499483</v>
      </c>
      <c r="U9" s="8">
        <v>6626425</v>
      </c>
      <c r="V9" s="8">
        <v>19826538</v>
      </c>
      <c r="W9" s="8">
        <v>80078421</v>
      </c>
      <c r="X9" s="8">
        <v>80014576</v>
      </c>
      <c r="Y9" s="8">
        <v>63845</v>
      </c>
      <c r="Z9" s="2">
        <v>7.9791711950082694E-2</v>
      </c>
      <c r="AA9" s="6">
        <v>80014576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2043827</v>
      </c>
      <c r="D13" s="6"/>
      <c r="E13" s="7">
        <v>1946883</v>
      </c>
      <c r="F13" s="8">
        <v>1946716</v>
      </c>
      <c r="G13" s="8">
        <v>174909</v>
      </c>
      <c r="H13" s="8">
        <v>174577</v>
      </c>
      <c r="I13" s="8">
        <v>164151</v>
      </c>
      <c r="J13" s="8">
        <v>513637</v>
      </c>
      <c r="K13" s="8">
        <v>163268</v>
      </c>
      <c r="L13" s="8">
        <v>169577</v>
      </c>
      <c r="M13" s="8">
        <v>171761</v>
      </c>
      <c r="N13" s="8">
        <v>504606</v>
      </c>
      <c r="O13" s="8">
        <v>168668</v>
      </c>
      <c r="P13" s="8">
        <v>180734</v>
      </c>
      <c r="Q13" s="8">
        <v>179731</v>
      </c>
      <c r="R13" s="8">
        <v>529133</v>
      </c>
      <c r="S13" s="8">
        <v>184477</v>
      </c>
      <c r="T13" s="8">
        <v>196964</v>
      </c>
      <c r="U13" s="8">
        <v>195765</v>
      </c>
      <c r="V13" s="8">
        <v>577206</v>
      </c>
      <c r="W13" s="8">
        <v>2124582</v>
      </c>
      <c r="X13" s="8">
        <v>1946716</v>
      </c>
      <c r="Y13" s="8">
        <v>177866</v>
      </c>
      <c r="Z13" s="2">
        <v>9.1367205077679543</v>
      </c>
      <c r="AA13" s="6">
        <v>1946716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20739849</v>
      </c>
      <c r="D18" s="6"/>
      <c r="E18" s="7">
        <v>19831949</v>
      </c>
      <c r="F18" s="8">
        <v>21231949</v>
      </c>
      <c r="G18" s="8"/>
      <c r="H18" s="8">
        <v>7160758</v>
      </c>
      <c r="I18" s="8">
        <v>803060</v>
      </c>
      <c r="J18" s="8">
        <v>7963818</v>
      </c>
      <c r="K18" s="8">
        <v>902428</v>
      </c>
      <c r="L18" s="8">
        <v>864246</v>
      </c>
      <c r="M18" s="8">
        <v>76260</v>
      </c>
      <c r="N18" s="8">
        <v>1842934</v>
      </c>
      <c r="O18" s="8">
        <v>5728716</v>
      </c>
      <c r="P18" s="8"/>
      <c r="Q18" s="8">
        <v>4296487</v>
      </c>
      <c r="R18" s="8">
        <v>10025203</v>
      </c>
      <c r="S18" s="8"/>
      <c r="T18" s="8">
        <v>532270</v>
      </c>
      <c r="U18" s="8">
        <v>867730</v>
      </c>
      <c r="V18" s="8">
        <v>1400000</v>
      </c>
      <c r="W18" s="8">
        <v>21231955</v>
      </c>
      <c r="X18" s="8">
        <v>21231949</v>
      </c>
      <c r="Y18" s="8">
        <v>6</v>
      </c>
      <c r="Z18" s="2"/>
      <c r="AA18" s="6">
        <v>21231949</v>
      </c>
    </row>
    <row r="19" spans="1:27" x14ac:dyDescent="0.25">
      <c r="A19" s="23" t="s">
        <v>46</v>
      </c>
      <c r="B19" s="29" t="s">
        <v>32</v>
      </c>
      <c r="C19" s="6">
        <v>83208</v>
      </c>
      <c r="D19" s="6"/>
      <c r="E19" s="7">
        <v>102091</v>
      </c>
      <c r="F19" s="26">
        <v>49207</v>
      </c>
      <c r="G19" s="26">
        <v>5590</v>
      </c>
      <c r="H19" s="26">
        <v>3354</v>
      </c>
      <c r="I19" s="26">
        <v>5031</v>
      </c>
      <c r="J19" s="26">
        <v>13975</v>
      </c>
      <c r="K19" s="26">
        <v>1118</v>
      </c>
      <c r="L19" s="26">
        <v>5590</v>
      </c>
      <c r="M19" s="26">
        <v>3922</v>
      </c>
      <c r="N19" s="26">
        <v>10630</v>
      </c>
      <c r="O19" s="26">
        <v>3913</v>
      </c>
      <c r="P19" s="26">
        <v>5230</v>
      </c>
      <c r="Q19" s="26">
        <v>4957</v>
      </c>
      <c r="R19" s="26">
        <v>14100</v>
      </c>
      <c r="S19" s="26">
        <v>7267</v>
      </c>
      <c r="T19" s="26">
        <v>21801</v>
      </c>
      <c r="U19" s="26">
        <v>12773</v>
      </c>
      <c r="V19" s="26">
        <v>41841</v>
      </c>
      <c r="W19" s="26">
        <v>80546</v>
      </c>
      <c r="X19" s="26">
        <v>49207</v>
      </c>
      <c r="Y19" s="26">
        <v>31339</v>
      </c>
      <c r="Z19" s="27">
        <v>63.688093157477596</v>
      </c>
      <c r="AA19" s="28">
        <v>49207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>
        <v>572</v>
      </c>
      <c r="G20" s="8"/>
      <c r="H20" s="8"/>
      <c r="I20" s="30"/>
      <c r="J20" s="8"/>
      <c r="K20" s="8">
        <v>571</v>
      </c>
      <c r="L20" s="8"/>
      <c r="M20" s="8"/>
      <c r="N20" s="8">
        <v>571</v>
      </c>
      <c r="O20" s="8"/>
      <c r="P20" s="30"/>
      <c r="Q20" s="8"/>
      <c r="R20" s="8"/>
      <c r="S20" s="8"/>
      <c r="T20" s="8"/>
      <c r="U20" s="8"/>
      <c r="V20" s="8"/>
      <c r="W20" s="30">
        <v>571</v>
      </c>
      <c r="X20" s="8">
        <v>572</v>
      </c>
      <c r="Y20" s="8">
        <v>-1</v>
      </c>
      <c r="Z20" s="2">
        <v>-0.17482517482517482</v>
      </c>
      <c r="AA20" s="6">
        <v>572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98233655</v>
      </c>
      <c r="D21" s="33">
        <f t="shared" si="0"/>
        <v>0</v>
      </c>
      <c r="E21" s="34">
        <f t="shared" si="0"/>
        <v>102379279</v>
      </c>
      <c r="F21" s="35">
        <f t="shared" si="0"/>
        <v>103243020</v>
      </c>
      <c r="G21" s="35">
        <f t="shared" si="0"/>
        <v>7349982</v>
      </c>
      <c r="H21" s="35">
        <f t="shared" si="0"/>
        <v>14105003</v>
      </c>
      <c r="I21" s="35">
        <f t="shared" si="0"/>
        <v>7802494</v>
      </c>
      <c r="J21" s="35">
        <f t="shared" si="0"/>
        <v>29257479</v>
      </c>
      <c r="K21" s="35">
        <f t="shared" si="0"/>
        <v>7846813</v>
      </c>
      <c r="L21" s="35">
        <f t="shared" si="0"/>
        <v>6777585</v>
      </c>
      <c r="M21" s="35">
        <f t="shared" si="0"/>
        <v>6827334</v>
      </c>
      <c r="N21" s="35">
        <f t="shared" si="0"/>
        <v>21451732</v>
      </c>
      <c r="O21" s="35">
        <f t="shared" si="0"/>
        <v>12480282</v>
      </c>
      <c r="P21" s="35">
        <f t="shared" si="0"/>
        <v>7033281</v>
      </c>
      <c r="Q21" s="35">
        <f t="shared" si="0"/>
        <v>11447716</v>
      </c>
      <c r="R21" s="35">
        <f t="shared" si="0"/>
        <v>30961279</v>
      </c>
      <c r="S21" s="35">
        <f t="shared" si="0"/>
        <v>6892374</v>
      </c>
      <c r="T21" s="35">
        <f t="shared" si="0"/>
        <v>7250518</v>
      </c>
      <c r="U21" s="35">
        <f t="shared" si="0"/>
        <v>7702693</v>
      </c>
      <c r="V21" s="35">
        <f t="shared" si="0"/>
        <v>21845585</v>
      </c>
      <c r="W21" s="35">
        <f t="shared" si="0"/>
        <v>103516075</v>
      </c>
      <c r="X21" s="35">
        <f t="shared" si="0"/>
        <v>103243020</v>
      </c>
      <c r="Y21" s="35">
        <f t="shared" si="0"/>
        <v>273055</v>
      </c>
      <c r="Z21" s="36">
        <f>+IF(X21&lt;&gt;0,+(Y21/X21)*100,0)</f>
        <v>0.26447792790253521</v>
      </c>
      <c r="AA21" s="33">
        <f>SUM(AA5:AA20)</f>
        <v>103243020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35990659</v>
      </c>
      <c r="D24" s="6"/>
      <c r="E24" s="7">
        <v>38373649</v>
      </c>
      <c r="F24" s="8">
        <v>35216105</v>
      </c>
      <c r="G24" s="8">
        <v>2406080</v>
      </c>
      <c r="H24" s="8">
        <v>2726540</v>
      </c>
      <c r="I24" s="8">
        <v>2983450</v>
      </c>
      <c r="J24" s="8">
        <v>8116070</v>
      </c>
      <c r="K24" s="8">
        <v>3124473</v>
      </c>
      <c r="L24" s="8">
        <v>4191056</v>
      </c>
      <c r="M24" s="8">
        <v>2811893</v>
      </c>
      <c r="N24" s="8">
        <v>10127422</v>
      </c>
      <c r="O24" s="8">
        <v>3553799</v>
      </c>
      <c r="P24" s="8">
        <v>2787271</v>
      </c>
      <c r="Q24" s="8">
        <v>2683163</v>
      </c>
      <c r="R24" s="8">
        <v>9024233</v>
      </c>
      <c r="S24" s="8">
        <v>2637364</v>
      </c>
      <c r="T24" s="8">
        <v>1884831</v>
      </c>
      <c r="U24" s="8">
        <v>2487265</v>
      </c>
      <c r="V24" s="8">
        <v>7009460</v>
      </c>
      <c r="W24" s="8">
        <v>34277185</v>
      </c>
      <c r="X24" s="8">
        <v>35216105</v>
      </c>
      <c r="Y24" s="8">
        <v>-938920</v>
      </c>
      <c r="Z24" s="2">
        <v>-2.6661665167116011</v>
      </c>
      <c r="AA24" s="6">
        <v>35216105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3495803</v>
      </c>
      <c r="D26" s="6"/>
      <c r="E26" s="7">
        <v>7622784</v>
      </c>
      <c r="F26" s="8">
        <v>6946534</v>
      </c>
      <c r="G26" s="8">
        <v>237983</v>
      </c>
      <c r="H26" s="8">
        <v>224982</v>
      </c>
      <c r="I26" s="8">
        <v>1656393</v>
      </c>
      <c r="J26" s="8">
        <v>2119358</v>
      </c>
      <c r="K26" s="8">
        <v>247120</v>
      </c>
      <c r="L26" s="8">
        <v>1823609</v>
      </c>
      <c r="M26" s="8">
        <v>241762</v>
      </c>
      <c r="N26" s="8">
        <v>2312491</v>
      </c>
      <c r="O26" s="8">
        <v>418743</v>
      </c>
      <c r="P26" s="8">
        <v>436933</v>
      </c>
      <c r="Q26" s="8">
        <v>421346</v>
      </c>
      <c r="R26" s="8">
        <v>1277022</v>
      </c>
      <c r="S26" s="8">
        <v>1281676</v>
      </c>
      <c r="T26" s="8">
        <v>1771</v>
      </c>
      <c r="U26" s="8">
        <v>71927</v>
      </c>
      <c r="V26" s="8">
        <v>1355374</v>
      </c>
      <c r="W26" s="8">
        <v>7064245</v>
      </c>
      <c r="X26" s="8">
        <v>6946534</v>
      </c>
      <c r="Y26" s="8">
        <v>117711</v>
      </c>
      <c r="Z26" s="2">
        <v>1.6945285231454994</v>
      </c>
      <c r="AA26" s="6">
        <v>6946534</v>
      </c>
    </row>
    <row r="27" spans="1:27" x14ac:dyDescent="0.25">
      <c r="A27" s="25" t="s">
        <v>53</v>
      </c>
      <c r="B27" s="24" t="s">
        <v>32</v>
      </c>
      <c r="C27" s="6">
        <v>5709605</v>
      </c>
      <c r="D27" s="6"/>
      <c r="E27" s="7">
        <v>6563403</v>
      </c>
      <c r="F27" s="8">
        <v>7818149</v>
      </c>
      <c r="G27" s="8">
        <v>-2032</v>
      </c>
      <c r="H27" s="8"/>
      <c r="I27" s="8">
        <v>1904523</v>
      </c>
      <c r="J27" s="8">
        <v>1902491</v>
      </c>
      <c r="K27" s="8">
        <v>645258</v>
      </c>
      <c r="L27" s="8">
        <v>629313</v>
      </c>
      <c r="M27" s="8">
        <v>649967</v>
      </c>
      <c r="N27" s="8">
        <v>1924538</v>
      </c>
      <c r="O27" s="8">
        <v>650090</v>
      </c>
      <c r="P27" s="8">
        <v>587175</v>
      </c>
      <c r="Q27" s="8">
        <v>650087</v>
      </c>
      <c r="R27" s="8">
        <v>1887352</v>
      </c>
      <c r="S27" s="8">
        <v>636346</v>
      </c>
      <c r="T27" s="8">
        <v>712369</v>
      </c>
      <c r="U27" s="8">
        <v>657211</v>
      </c>
      <c r="V27" s="8">
        <v>2005926</v>
      </c>
      <c r="W27" s="8">
        <v>7720307</v>
      </c>
      <c r="X27" s="8">
        <v>7818149</v>
      </c>
      <c r="Y27" s="8">
        <v>-97842</v>
      </c>
      <c r="Z27" s="2">
        <v>-1.2514726951353832</v>
      </c>
      <c r="AA27" s="6">
        <v>7818149</v>
      </c>
    </row>
    <row r="28" spans="1:27" x14ac:dyDescent="0.25">
      <c r="A28" s="25" t="s">
        <v>54</v>
      </c>
      <c r="B28" s="24" t="s">
        <v>32</v>
      </c>
      <c r="C28" s="6">
        <v>5030572</v>
      </c>
      <c r="D28" s="6"/>
      <c r="E28" s="7">
        <v>7529784</v>
      </c>
      <c r="F28" s="8">
        <v>6445348</v>
      </c>
      <c r="G28" s="8">
        <v>618423</v>
      </c>
      <c r="H28" s="8">
        <v>618423</v>
      </c>
      <c r="I28" s="8">
        <v>651778</v>
      </c>
      <c r="J28" s="8">
        <v>1888624</v>
      </c>
      <c r="K28" s="8">
        <v>651778</v>
      </c>
      <c r="L28" s="8">
        <v>651778</v>
      </c>
      <c r="M28" s="8">
        <v>651778</v>
      </c>
      <c r="N28" s="8">
        <v>1955334</v>
      </c>
      <c r="O28" s="8">
        <v>651778</v>
      </c>
      <c r="P28" s="8">
        <v>515068</v>
      </c>
      <c r="Q28" s="8">
        <v>358629</v>
      </c>
      <c r="R28" s="8">
        <v>1525475</v>
      </c>
      <c r="S28" s="8">
        <v>358629</v>
      </c>
      <c r="T28" s="8">
        <v>358629</v>
      </c>
      <c r="U28" s="8">
        <v>358629</v>
      </c>
      <c r="V28" s="8">
        <v>1075887</v>
      </c>
      <c r="W28" s="8">
        <v>6445320</v>
      </c>
      <c r="X28" s="8">
        <v>6445348</v>
      </c>
      <c r="Y28" s="8">
        <v>-28</v>
      </c>
      <c r="Z28" s="2"/>
      <c r="AA28" s="6">
        <v>6445348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5260219</v>
      </c>
      <c r="D30" s="6"/>
      <c r="E30" s="7">
        <v>5047026</v>
      </c>
      <c r="F30" s="8">
        <v>5938988</v>
      </c>
      <c r="G30" s="8">
        <v>451779</v>
      </c>
      <c r="H30" s="8">
        <v>450760</v>
      </c>
      <c r="I30" s="8">
        <v>531431</v>
      </c>
      <c r="J30" s="8">
        <v>1433970</v>
      </c>
      <c r="K30" s="8">
        <v>443367</v>
      </c>
      <c r="L30" s="8">
        <v>599533</v>
      </c>
      <c r="M30" s="8">
        <v>521571</v>
      </c>
      <c r="N30" s="8">
        <v>1564471</v>
      </c>
      <c r="O30" s="8">
        <v>686288</v>
      </c>
      <c r="P30" s="8">
        <v>499784</v>
      </c>
      <c r="Q30" s="8">
        <v>618565</v>
      </c>
      <c r="R30" s="8">
        <v>1804637</v>
      </c>
      <c r="S30" s="8">
        <v>685808</v>
      </c>
      <c r="T30" s="8">
        <v>711762</v>
      </c>
      <c r="U30" s="8">
        <v>797082</v>
      </c>
      <c r="V30" s="8">
        <v>2194652</v>
      </c>
      <c r="W30" s="8">
        <v>6997730</v>
      </c>
      <c r="X30" s="8">
        <v>5938988</v>
      </c>
      <c r="Y30" s="8">
        <v>1058742</v>
      </c>
      <c r="Z30" s="2">
        <v>17.826976582542343</v>
      </c>
      <c r="AA30" s="6">
        <v>5938988</v>
      </c>
    </row>
    <row r="31" spans="1:27" x14ac:dyDescent="0.25">
      <c r="A31" s="25" t="s">
        <v>57</v>
      </c>
      <c r="B31" s="24" t="s">
        <v>32</v>
      </c>
      <c r="C31" s="6">
        <v>13386986</v>
      </c>
      <c r="D31" s="6"/>
      <c r="E31" s="7">
        <v>14347189</v>
      </c>
      <c r="F31" s="8">
        <v>16907189</v>
      </c>
      <c r="G31" s="8">
        <v>5539</v>
      </c>
      <c r="H31" s="8">
        <v>271677</v>
      </c>
      <c r="I31" s="8">
        <v>1343353</v>
      </c>
      <c r="J31" s="8">
        <v>1620569</v>
      </c>
      <c r="K31" s="8">
        <v>1325213</v>
      </c>
      <c r="L31" s="8">
        <v>847461</v>
      </c>
      <c r="M31" s="8">
        <v>1297198</v>
      </c>
      <c r="N31" s="8">
        <v>3469872</v>
      </c>
      <c r="O31" s="8">
        <v>647267</v>
      </c>
      <c r="P31" s="8">
        <v>2272352</v>
      </c>
      <c r="Q31" s="8">
        <v>1123200</v>
      </c>
      <c r="R31" s="8">
        <v>4042819</v>
      </c>
      <c r="S31" s="8">
        <v>926034</v>
      </c>
      <c r="T31" s="8">
        <v>1514558</v>
      </c>
      <c r="U31" s="8">
        <v>2636778</v>
      </c>
      <c r="V31" s="8">
        <v>5077370</v>
      </c>
      <c r="W31" s="8">
        <v>14210630</v>
      </c>
      <c r="X31" s="8">
        <v>16907189</v>
      </c>
      <c r="Y31" s="8">
        <v>-2696559</v>
      </c>
      <c r="Z31" s="2">
        <v>-15.949185875901664</v>
      </c>
      <c r="AA31" s="6">
        <v>16907189</v>
      </c>
    </row>
    <row r="32" spans="1:27" x14ac:dyDescent="0.25">
      <c r="A32" s="25" t="s">
        <v>45</v>
      </c>
      <c r="B32" s="24" t="s">
        <v>32</v>
      </c>
      <c r="C32" s="6">
        <v>291983</v>
      </c>
      <c r="D32" s="6"/>
      <c r="E32" s="7">
        <v>386634</v>
      </c>
      <c r="F32" s="8">
        <v>786634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786634</v>
      </c>
      <c r="Y32" s="8">
        <v>-786634</v>
      </c>
      <c r="Z32" s="2">
        <v>-100</v>
      </c>
      <c r="AA32" s="6">
        <v>786634</v>
      </c>
    </row>
    <row r="33" spans="1:27" x14ac:dyDescent="0.25">
      <c r="A33" s="25" t="s">
        <v>58</v>
      </c>
      <c r="B33" s="24" t="s">
        <v>32</v>
      </c>
      <c r="C33" s="6">
        <v>2476439</v>
      </c>
      <c r="D33" s="6"/>
      <c r="E33" s="7">
        <v>3075432</v>
      </c>
      <c r="F33" s="8">
        <v>3170113</v>
      </c>
      <c r="G33" s="8">
        <v>1022830</v>
      </c>
      <c r="H33" s="8">
        <v>153352</v>
      </c>
      <c r="I33" s="8">
        <v>184036</v>
      </c>
      <c r="J33" s="8">
        <v>1360218</v>
      </c>
      <c r="K33" s="8">
        <v>235342</v>
      </c>
      <c r="L33" s="8">
        <v>238392</v>
      </c>
      <c r="M33" s="8">
        <v>240950</v>
      </c>
      <c r="N33" s="8">
        <v>714684</v>
      </c>
      <c r="O33" s="8">
        <v>121601</v>
      </c>
      <c r="P33" s="8">
        <v>196377</v>
      </c>
      <c r="Q33" s="8">
        <v>104745</v>
      </c>
      <c r="R33" s="8">
        <v>422723</v>
      </c>
      <c r="S33" s="8">
        <v>40804</v>
      </c>
      <c r="T33" s="8">
        <v>66114</v>
      </c>
      <c r="U33" s="8">
        <v>110320</v>
      </c>
      <c r="V33" s="8">
        <v>217238</v>
      </c>
      <c r="W33" s="8">
        <v>2714863</v>
      </c>
      <c r="X33" s="8">
        <v>3170113</v>
      </c>
      <c r="Y33" s="8">
        <v>-455250</v>
      </c>
      <c r="Z33" s="2">
        <v>-14.3606868272519</v>
      </c>
      <c r="AA33" s="6">
        <v>3170113</v>
      </c>
    </row>
    <row r="34" spans="1:27" x14ac:dyDescent="0.25">
      <c r="A34" s="23" t="s">
        <v>59</v>
      </c>
      <c r="B34" s="29" t="s">
        <v>32</v>
      </c>
      <c r="C34" s="6">
        <v>2562</v>
      </c>
      <c r="D34" s="6"/>
      <c r="E34" s="7"/>
      <c r="F34" s="8">
        <v>2578</v>
      </c>
      <c r="G34" s="8"/>
      <c r="H34" s="8"/>
      <c r="I34" s="8"/>
      <c r="J34" s="8"/>
      <c r="K34" s="8">
        <v>2577</v>
      </c>
      <c r="L34" s="8"/>
      <c r="M34" s="8"/>
      <c r="N34" s="8">
        <v>2577</v>
      </c>
      <c r="O34" s="8"/>
      <c r="P34" s="8"/>
      <c r="Q34" s="8"/>
      <c r="R34" s="8"/>
      <c r="S34" s="8"/>
      <c r="T34" s="8">
        <v>353</v>
      </c>
      <c r="U34" s="8"/>
      <c r="V34" s="8">
        <v>353</v>
      </c>
      <c r="W34" s="8">
        <v>2930</v>
      </c>
      <c r="X34" s="8">
        <v>2578</v>
      </c>
      <c r="Y34" s="8">
        <v>352</v>
      </c>
      <c r="Z34" s="2">
        <v>13.653995345228859</v>
      </c>
      <c r="AA34" s="6">
        <v>2578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71644828</v>
      </c>
      <c r="D35" s="33">
        <f>SUM(D24:D34)</f>
        <v>0</v>
      </c>
      <c r="E35" s="34">
        <f t="shared" si="1"/>
        <v>82945901</v>
      </c>
      <c r="F35" s="35">
        <f t="shared" si="1"/>
        <v>83231638</v>
      </c>
      <c r="G35" s="35">
        <f t="shared" si="1"/>
        <v>4740602</v>
      </c>
      <c r="H35" s="35">
        <f t="shared" si="1"/>
        <v>4445734</v>
      </c>
      <c r="I35" s="35">
        <f t="shared" si="1"/>
        <v>9254964</v>
      </c>
      <c r="J35" s="35">
        <f t="shared" si="1"/>
        <v>18441300</v>
      </c>
      <c r="K35" s="35">
        <f t="shared" si="1"/>
        <v>6675128</v>
      </c>
      <c r="L35" s="35">
        <f t="shared" si="1"/>
        <v>8981142</v>
      </c>
      <c r="M35" s="35">
        <f t="shared" si="1"/>
        <v>6415119</v>
      </c>
      <c r="N35" s="35">
        <f t="shared" si="1"/>
        <v>22071389</v>
      </c>
      <c r="O35" s="35">
        <f t="shared" si="1"/>
        <v>6729566</v>
      </c>
      <c r="P35" s="35">
        <f t="shared" si="1"/>
        <v>7294960</v>
      </c>
      <c r="Q35" s="35">
        <f t="shared" si="1"/>
        <v>5959735</v>
      </c>
      <c r="R35" s="35">
        <f t="shared" si="1"/>
        <v>19984261</v>
      </c>
      <c r="S35" s="35">
        <f t="shared" si="1"/>
        <v>6566661</v>
      </c>
      <c r="T35" s="35">
        <f t="shared" si="1"/>
        <v>5250387</v>
      </c>
      <c r="U35" s="35">
        <f t="shared" si="1"/>
        <v>7119212</v>
      </c>
      <c r="V35" s="35">
        <f t="shared" si="1"/>
        <v>18936260</v>
      </c>
      <c r="W35" s="35">
        <f t="shared" si="1"/>
        <v>79433210</v>
      </c>
      <c r="X35" s="35">
        <f t="shared" si="1"/>
        <v>83231638</v>
      </c>
      <c r="Y35" s="35">
        <f t="shared" si="1"/>
        <v>-3798428</v>
      </c>
      <c r="Z35" s="36">
        <f>+IF(X35&lt;&gt;0,+(Y35/X35)*100,0)</f>
        <v>-4.563682862999765</v>
      </c>
      <c r="AA35" s="33">
        <f>SUM(AA24:AA34)</f>
        <v>83231638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26588827</v>
      </c>
      <c r="D37" s="46">
        <f>+D21-D35</f>
        <v>0</v>
      </c>
      <c r="E37" s="47">
        <f t="shared" si="2"/>
        <v>19433378</v>
      </c>
      <c r="F37" s="48">
        <f t="shared" si="2"/>
        <v>20011382</v>
      </c>
      <c r="G37" s="48">
        <f t="shared" si="2"/>
        <v>2609380</v>
      </c>
      <c r="H37" s="48">
        <f t="shared" si="2"/>
        <v>9659269</v>
      </c>
      <c r="I37" s="48">
        <f t="shared" si="2"/>
        <v>-1452470</v>
      </c>
      <c r="J37" s="48">
        <f t="shared" si="2"/>
        <v>10816179</v>
      </c>
      <c r="K37" s="48">
        <f t="shared" si="2"/>
        <v>1171685</v>
      </c>
      <c r="L37" s="48">
        <f t="shared" si="2"/>
        <v>-2203557</v>
      </c>
      <c r="M37" s="48">
        <f t="shared" si="2"/>
        <v>412215</v>
      </c>
      <c r="N37" s="48">
        <f t="shared" si="2"/>
        <v>-619657</v>
      </c>
      <c r="O37" s="48">
        <f t="shared" si="2"/>
        <v>5750716</v>
      </c>
      <c r="P37" s="48">
        <f t="shared" si="2"/>
        <v>-261679</v>
      </c>
      <c r="Q37" s="48">
        <f t="shared" si="2"/>
        <v>5487981</v>
      </c>
      <c r="R37" s="48">
        <f t="shared" si="2"/>
        <v>10977018</v>
      </c>
      <c r="S37" s="48">
        <f t="shared" si="2"/>
        <v>325713</v>
      </c>
      <c r="T37" s="48">
        <f t="shared" si="2"/>
        <v>2000131</v>
      </c>
      <c r="U37" s="48">
        <f t="shared" si="2"/>
        <v>583481</v>
      </c>
      <c r="V37" s="48">
        <f t="shared" si="2"/>
        <v>2909325</v>
      </c>
      <c r="W37" s="48">
        <f t="shared" si="2"/>
        <v>24082865</v>
      </c>
      <c r="X37" s="48">
        <f>IF(F21=F35,0,X21-X35)</f>
        <v>20011382</v>
      </c>
      <c r="Y37" s="48">
        <f t="shared" si="2"/>
        <v>4071483</v>
      </c>
      <c r="Z37" s="49">
        <f>+IF(X37&lt;&gt;0,+(Y37/X37)*100,0)</f>
        <v>20.345836184627327</v>
      </c>
      <c r="AA37" s="46">
        <f>+AA21-AA35</f>
        <v>20011382</v>
      </c>
    </row>
    <row r="38" spans="1:27" ht="23.15" customHeight="1" x14ac:dyDescent="0.25">
      <c r="A38" s="50" t="s">
        <v>62</v>
      </c>
      <c r="B38" s="29" t="s">
        <v>32</v>
      </c>
      <c r="C38" s="6">
        <v>11309799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426823</v>
      </c>
      <c r="D39" s="28"/>
      <c r="E39" s="7">
        <v>600286</v>
      </c>
      <c r="F39" s="26">
        <v>153238</v>
      </c>
      <c r="G39" s="26">
        <v>4285</v>
      </c>
      <c r="H39" s="26"/>
      <c r="I39" s="26">
        <v>17608</v>
      </c>
      <c r="J39" s="26">
        <v>21893</v>
      </c>
      <c r="K39" s="26">
        <v>24617</v>
      </c>
      <c r="L39" s="26">
        <v>26158</v>
      </c>
      <c r="M39" s="26">
        <v>3952</v>
      </c>
      <c r="N39" s="26">
        <v>54727</v>
      </c>
      <c r="O39" s="26">
        <v>16730</v>
      </c>
      <c r="P39" s="26">
        <v>29531</v>
      </c>
      <c r="Q39" s="26">
        <v>4375</v>
      </c>
      <c r="R39" s="26">
        <v>50636</v>
      </c>
      <c r="S39" s="26">
        <v>85097</v>
      </c>
      <c r="T39" s="26">
        <v>54717</v>
      </c>
      <c r="U39" s="26">
        <v>142013</v>
      </c>
      <c r="V39" s="26">
        <v>281827</v>
      </c>
      <c r="W39" s="26">
        <v>409083</v>
      </c>
      <c r="X39" s="26">
        <v>153238</v>
      </c>
      <c r="Y39" s="26">
        <v>255845</v>
      </c>
      <c r="Z39" s="27">
        <v>166.95923987522676</v>
      </c>
      <c r="AA39" s="28">
        <v>153238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38325449</v>
      </c>
      <c r="D41" s="56">
        <f>SUM(D37:D40)</f>
        <v>0</v>
      </c>
      <c r="E41" s="57">
        <f t="shared" si="3"/>
        <v>20033664</v>
      </c>
      <c r="F41" s="58">
        <f t="shared" si="3"/>
        <v>20164620</v>
      </c>
      <c r="G41" s="58">
        <f t="shared" si="3"/>
        <v>2613665</v>
      </c>
      <c r="H41" s="58">
        <f t="shared" si="3"/>
        <v>9659269</v>
      </c>
      <c r="I41" s="58">
        <f t="shared" si="3"/>
        <v>-1434862</v>
      </c>
      <c r="J41" s="58">
        <f t="shared" si="3"/>
        <v>10838072</v>
      </c>
      <c r="K41" s="58">
        <f t="shared" si="3"/>
        <v>1196302</v>
      </c>
      <c r="L41" s="58">
        <f t="shared" si="3"/>
        <v>-2177399</v>
      </c>
      <c r="M41" s="58">
        <f t="shared" si="3"/>
        <v>416167</v>
      </c>
      <c r="N41" s="58">
        <f t="shared" si="3"/>
        <v>-564930</v>
      </c>
      <c r="O41" s="58">
        <f t="shared" si="3"/>
        <v>5767446</v>
      </c>
      <c r="P41" s="58">
        <f t="shared" si="3"/>
        <v>-232148</v>
      </c>
      <c r="Q41" s="58">
        <f t="shared" si="3"/>
        <v>5492356</v>
      </c>
      <c r="R41" s="58">
        <f t="shared" si="3"/>
        <v>11027654</v>
      </c>
      <c r="S41" s="58">
        <f t="shared" si="3"/>
        <v>410810</v>
      </c>
      <c r="T41" s="58">
        <f t="shared" si="3"/>
        <v>2054848</v>
      </c>
      <c r="U41" s="58">
        <f t="shared" si="3"/>
        <v>725494</v>
      </c>
      <c r="V41" s="58">
        <f t="shared" si="3"/>
        <v>3191152</v>
      </c>
      <c r="W41" s="58">
        <f t="shared" si="3"/>
        <v>24491948</v>
      </c>
      <c r="X41" s="58">
        <f t="shared" si="3"/>
        <v>20164620</v>
      </c>
      <c r="Y41" s="58">
        <f t="shared" si="3"/>
        <v>4327328</v>
      </c>
      <c r="Z41" s="59">
        <f>+IF(X41&lt;&gt;0,+(Y41/X41)*100,0)</f>
        <v>21.460002717631177</v>
      </c>
      <c r="AA41" s="56">
        <f>SUM(AA37:AA40)</f>
        <v>20164620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38325449</v>
      </c>
      <c r="D43" s="64">
        <f>+D41-D42</f>
        <v>0</v>
      </c>
      <c r="E43" s="65">
        <f t="shared" si="4"/>
        <v>20033664</v>
      </c>
      <c r="F43" s="66">
        <f t="shared" si="4"/>
        <v>20164620</v>
      </c>
      <c r="G43" s="66">
        <f t="shared" si="4"/>
        <v>2613665</v>
      </c>
      <c r="H43" s="66">
        <f t="shared" si="4"/>
        <v>9659269</v>
      </c>
      <c r="I43" s="66">
        <f t="shared" si="4"/>
        <v>-1434862</v>
      </c>
      <c r="J43" s="66">
        <f t="shared" si="4"/>
        <v>10838072</v>
      </c>
      <c r="K43" s="66">
        <f t="shared" si="4"/>
        <v>1196302</v>
      </c>
      <c r="L43" s="66">
        <f t="shared" si="4"/>
        <v>-2177399</v>
      </c>
      <c r="M43" s="66">
        <f t="shared" si="4"/>
        <v>416167</v>
      </c>
      <c r="N43" s="66">
        <f t="shared" si="4"/>
        <v>-564930</v>
      </c>
      <c r="O43" s="66">
        <f t="shared" si="4"/>
        <v>5767446</v>
      </c>
      <c r="P43" s="66">
        <f t="shared" si="4"/>
        <v>-232148</v>
      </c>
      <c r="Q43" s="66">
        <f t="shared" si="4"/>
        <v>5492356</v>
      </c>
      <c r="R43" s="66">
        <f t="shared" si="4"/>
        <v>11027654</v>
      </c>
      <c r="S43" s="66">
        <f t="shared" si="4"/>
        <v>410810</v>
      </c>
      <c r="T43" s="66">
        <f t="shared" si="4"/>
        <v>2054848</v>
      </c>
      <c r="U43" s="66">
        <f t="shared" si="4"/>
        <v>725494</v>
      </c>
      <c r="V43" s="66">
        <f t="shared" si="4"/>
        <v>3191152</v>
      </c>
      <c r="W43" s="66">
        <f t="shared" si="4"/>
        <v>24491948</v>
      </c>
      <c r="X43" s="66">
        <f t="shared" si="4"/>
        <v>20164620</v>
      </c>
      <c r="Y43" s="66">
        <f t="shared" si="4"/>
        <v>4327328</v>
      </c>
      <c r="Z43" s="67">
        <f>+IF(X43&lt;&gt;0,+(Y43/X43)*100,0)</f>
        <v>21.460002717631177</v>
      </c>
      <c r="AA43" s="64">
        <f>+AA41-AA42</f>
        <v>20164620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38325449</v>
      </c>
      <c r="D45" s="56">
        <f>SUM(D43:D44)</f>
        <v>0</v>
      </c>
      <c r="E45" s="57">
        <f t="shared" si="5"/>
        <v>20033664</v>
      </c>
      <c r="F45" s="58">
        <f t="shared" si="5"/>
        <v>20164620</v>
      </c>
      <c r="G45" s="58">
        <f t="shared" si="5"/>
        <v>2613665</v>
      </c>
      <c r="H45" s="58">
        <f t="shared" si="5"/>
        <v>9659269</v>
      </c>
      <c r="I45" s="58">
        <f t="shared" si="5"/>
        <v>-1434862</v>
      </c>
      <c r="J45" s="58">
        <f t="shared" si="5"/>
        <v>10838072</v>
      </c>
      <c r="K45" s="58">
        <f t="shared" si="5"/>
        <v>1196302</v>
      </c>
      <c r="L45" s="58">
        <f t="shared" si="5"/>
        <v>-2177399</v>
      </c>
      <c r="M45" s="58">
        <f t="shared" si="5"/>
        <v>416167</v>
      </c>
      <c r="N45" s="58">
        <f t="shared" si="5"/>
        <v>-564930</v>
      </c>
      <c r="O45" s="58">
        <f t="shared" si="5"/>
        <v>5767446</v>
      </c>
      <c r="P45" s="58">
        <f t="shared" si="5"/>
        <v>-232148</v>
      </c>
      <c r="Q45" s="58">
        <f t="shared" si="5"/>
        <v>5492356</v>
      </c>
      <c r="R45" s="58">
        <f t="shared" si="5"/>
        <v>11027654</v>
      </c>
      <c r="S45" s="58">
        <f t="shared" si="5"/>
        <v>410810</v>
      </c>
      <c r="T45" s="58">
        <f t="shared" si="5"/>
        <v>2054848</v>
      </c>
      <c r="U45" s="58">
        <f t="shared" si="5"/>
        <v>725494</v>
      </c>
      <c r="V45" s="58">
        <f t="shared" si="5"/>
        <v>3191152</v>
      </c>
      <c r="W45" s="58">
        <f t="shared" si="5"/>
        <v>24491948</v>
      </c>
      <c r="X45" s="58">
        <f t="shared" si="5"/>
        <v>20164620</v>
      </c>
      <c r="Y45" s="58">
        <f t="shared" si="5"/>
        <v>4327328</v>
      </c>
      <c r="Z45" s="59">
        <f>+IF(X45&lt;&gt;0,+(Y45/X45)*100,0)</f>
        <v>21.460002717631177</v>
      </c>
      <c r="AA45" s="56">
        <f>SUM(AA43:AA44)</f>
        <v>20164620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38325449</v>
      </c>
      <c r="D47" s="71">
        <f>SUM(D45:D46)</f>
        <v>0</v>
      </c>
      <c r="E47" s="72">
        <f t="shared" si="6"/>
        <v>20033664</v>
      </c>
      <c r="F47" s="73">
        <f t="shared" si="6"/>
        <v>20164620</v>
      </c>
      <c r="G47" s="73">
        <f t="shared" si="6"/>
        <v>2613665</v>
      </c>
      <c r="H47" s="74">
        <f t="shared" si="6"/>
        <v>9659269</v>
      </c>
      <c r="I47" s="74">
        <f t="shared" si="6"/>
        <v>-1434862</v>
      </c>
      <c r="J47" s="74">
        <f t="shared" si="6"/>
        <v>10838072</v>
      </c>
      <c r="K47" s="74">
        <f t="shared" si="6"/>
        <v>1196302</v>
      </c>
      <c r="L47" s="74">
        <f t="shared" si="6"/>
        <v>-2177399</v>
      </c>
      <c r="M47" s="73">
        <f t="shared" si="6"/>
        <v>416167</v>
      </c>
      <c r="N47" s="73">
        <f t="shared" si="6"/>
        <v>-564930</v>
      </c>
      <c r="O47" s="74">
        <f t="shared" si="6"/>
        <v>5767446</v>
      </c>
      <c r="P47" s="74">
        <f t="shared" si="6"/>
        <v>-232148</v>
      </c>
      <c r="Q47" s="74">
        <f t="shared" si="6"/>
        <v>5492356</v>
      </c>
      <c r="R47" s="74">
        <f t="shared" si="6"/>
        <v>11027654</v>
      </c>
      <c r="S47" s="74">
        <f t="shared" si="6"/>
        <v>410810</v>
      </c>
      <c r="T47" s="73">
        <f t="shared" si="6"/>
        <v>2054848</v>
      </c>
      <c r="U47" s="73">
        <f t="shared" si="6"/>
        <v>725494</v>
      </c>
      <c r="V47" s="74">
        <f t="shared" si="6"/>
        <v>3191152</v>
      </c>
      <c r="W47" s="74">
        <f t="shared" si="6"/>
        <v>24491948</v>
      </c>
      <c r="X47" s="74">
        <f t="shared" si="6"/>
        <v>20164620</v>
      </c>
      <c r="Y47" s="74">
        <f t="shared" si="6"/>
        <v>4327328</v>
      </c>
      <c r="Z47" s="75">
        <f>+IF(X47&lt;&gt;0,+(Y47/X47)*100,0)</f>
        <v>21.460002717631177</v>
      </c>
      <c r="AA47" s="76">
        <f>SUM(AA45:AA46)</f>
        <v>20164620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27834321</v>
      </c>
      <c r="D9" s="6"/>
      <c r="E9" s="7">
        <v>28742346</v>
      </c>
      <c r="F9" s="8">
        <v>29342346</v>
      </c>
      <c r="G9" s="8">
        <v>2456513</v>
      </c>
      <c r="H9" s="8">
        <v>2446036</v>
      </c>
      <c r="I9" s="8">
        <v>2455885</v>
      </c>
      <c r="J9" s="8">
        <v>7358434</v>
      </c>
      <c r="K9" s="8">
        <v>2481127</v>
      </c>
      <c r="L9" s="8">
        <v>2501055</v>
      </c>
      <c r="M9" s="8">
        <v>2476964</v>
      </c>
      <c r="N9" s="8">
        <v>7459146</v>
      </c>
      <c r="O9" s="8">
        <v>2469388</v>
      </c>
      <c r="P9" s="8">
        <v>2494144</v>
      </c>
      <c r="Q9" s="8">
        <v>2485913</v>
      </c>
      <c r="R9" s="8">
        <v>7449445</v>
      </c>
      <c r="S9" s="8">
        <v>2507510</v>
      </c>
      <c r="T9" s="8">
        <v>2482303</v>
      </c>
      <c r="U9" s="8">
        <v>2477761</v>
      </c>
      <c r="V9" s="8">
        <v>7467574</v>
      </c>
      <c r="W9" s="8">
        <v>29734599</v>
      </c>
      <c r="X9" s="8">
        <v>29342346</v>
      </c>
      <c r="Y9" s="8">
        <v>392253</v>
      </c>
      <c r="Z9" s="2">
        <v>1.336815399832038</v>
      </c>
      <c r="AA9" s="6">
        <v>29342346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15262622</v>
      </c>
      <c r="D18" s="6"/>
      <c r="E18" s="7">
        <v>16328805</v>
      </c>
      <c r="F18" s="8">
        <v>18028805</v>
      </c>
      <c r="G18" s="8">
        <v>6565667</v>
      </c>
      <c r="H18" s="8"/>
      <c r="I18" s="8">
        <v>168444</v>
      </c>
      <c r="J18" s="8">
        <v>6734111</v>
      </c>
      <c r="K18" s="8"/>
      <c r="L18" s="8"/>
      <c r="M18" s="8">
        <v>5536546</v>
      </c>
      <c r="N18" s="8">
        <v>5536546</v>
      </c>
      <c r="O18" s="8"/>
      <c r="P18" s="8"/>
      <c r="Q18" s="8">
        <v>4079465</v>
      </c>
      <c r="R18" s="8">
        <v>4079465</v>
      </c>
      <c r="S18" s="8"/>
      <c r="T18" s="8"/>
      <c r="U18" s="8"/>
      <c r="V18" s="8"/>
      <c r="W18" s="8">
        <v>16350122</v>
      </c>
      <c r="X18" s="8">
        <v>18028805</v>
      </c>
      <c r="Y18" s="8">
        <v>-1678683</v>
      </c>
      <c r="Z18" s="2">
        <v>-9.3111162941747949</v>
      </c>
      <c r="AA18" s="6">
        <v>18028805</v>
      </c>
    </row>
    <row r="19" spans="1:27" x14ac:dyDescent="0.25">
      <c r="A19" s="23" t="s">
        <v>46</v>
      </c>
      <c r="B19" s="29" t="s">
        <v>32</v>
      </c>
      <c r="C19" s="6">
        <v>1511713</v>
      </c>
      <c r="D19" s="6"/>
      <c r="E19" s="7">
        <v>1554000</v>
      </c>
      <c r="F19" s="26">
        <v>1554000</v>
      </c>
      <c r="G19" s="26"/>
      <c r="H19" s="26">
        <v>148530</v>
      </c>
      <c r="I19" s="26">
        <v>153158</v>
      </c>
      <c r="J19" s="26">
        <v>301688</v>
      </c>
      <c r="K19" s="26">
        <v>150649</v>
      </c>
      <c r="L19" s="26">
        <v>117775</v>
      </c>
      <c r="M19" s="26">
        <v>118589</v>
      </c>
      <c r="N19" s="26">
        <v>387013</v>
      </c>
      <c r="O19" s="26">
        <v>117966</v>
      </c>
      <c r="P19" s="26">
        <v>151385</v>
      </c>
      <c r="Q19" s="26">
        <v>8688</v>
      </c>
      <c r="R19" s="26">
        <v>278039</v>
      </c>
      <c r="S19" s="26">
        <v>150910</v>
      </c>
      <c r="T19" s="26">
        <v>245883</v>
      </c>
      <c r="U19" s="26">
        <v>125680</v>
      </c>
      <c r="V19" s="26">
        <v>522473</v>
      </c>
      <c r="W19" s="26">
        <v>1489213</v>
      </c>
      <c r="X19" s="26">
        <v>1554000</v>
      </c>
      <c r="Y19" s="26">
        <v>-64787</v>
      </c>
      <c r="Z19" s="27">
        <v>-4.1690476190476184</v>
      </c>
      <c r="AA19" s="28">
        <v>1554000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44608656</v>
      </c>
      <c r="D21" s="33">
        <f t="shared" si="0"/>
        <v>0</v>
      </c>
      <c r="E21" s="34">
        <f t="shared" si="0"/>
        <v>46625151</v>
      </c>
      <c r="F21" s="35">
        <f t="shared" si="0"/>
        <v>48925151</v>
      </c>
      <c r="G21" s="35">
        <f t="shared" si="0"/>
        <v>9022180</v>
      </c>
      <c r="H21" s="35">
        <f t="shared" si="0"/>
        <v>2594566</v>
      </c>
      <c r="I21" s="35">
        <f t="shared" si="0"/>
        <v>2777487</v>
      </c>
      <c r="J21" s="35">
        <f t="shared" si="0"/>
        <v>14394233</v>
      </c>
      <c r="K21" s="35">
        <f t="shared" si="0"/>
        <v>2631776</v>
      </c>
      <c r="L21" s="35">
        <f t="shared" si="0"/>
        <v>2618830</v>
      </c>
      <c r="M21" s="35">
        <f t="shared" si="0"/>
        <v>8132099</v>
      </c>
      <c r="N21" s="35">
        <f t="shared" si="0"/>
        <v>13382705</v>
      </c>
      <c r="O21" s="35">
        <f t="shared" si="0"/>
        <v>2587354</v>
      </c>
      <c r="P21" s="35">
        <f t="shared" si="0"/>
        <v>2645529</v>
      </c>
      <c r="Q21" s="35">
        <f t="shared" si="0"/>
        <v>6574066</v>
      </c>
      <c r="R21" s="35">
        <f t="shared" si="0"/>
        <v>11806949</v>
      </c>
      <c r="S21" s="35">
        <f t="shared" si="0"/>
        <v>2658420</v>
      </c>
      <c r="T21" s="35">
        <f t="shared" si="0"/>
        <v>2728186</v>
      </c>
      <c r="U21" s="35">
        <f t="shared" si="0"/>
        <v>2603441</v>
      </c>
      <c r="V21" s="35">
        <f t="shared" si="0"/>
        <v>7990047</v>
      </c>
      <c r="W21" s="35">
        <f t="shared" si="0"/>
        <v>47573934</v>
      </c>
      <c r="X21" s="35">
        <f t="shared" si="0"/>
        <v>48925151</v>
      </c>
      <c r="Y21" s="35">
        <f t="shared" si="0"/>
        <v>-1351217</v>
      </c>
      <c r="Z21" s="36">
        <f>+IF(X21&lt;&gt;0,+(Y21/X21)*100,0)</f>
        <v>-2.7618044551359686</v>
      </c>
      <c r="AA21" s="33">
        <f>SUM(AA5:AA20)</f>
        <v>48925151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18241765</v>
      </c>
      <c r="D24" s="6"/>
      <c r="E24" s="7">
        <v>19140800</v>
      </c>
      <c r="F24" s="8">
        <v>21024824</v>
      </c>
      <c r="G24" s="8">
        <v>1228927</v>
      </c>
      <c r="H24" s="8">
        <v>1396366</v>
      </c>
      <c r="I24" s="8">
        <v>1394308</v>
      </c>
      <c r="J24" s="8">
        <v>4019601</v>
      </c>
      <c r="K24" s="8">
        <v>1577866</v>
      </c>
      <c r="L24" s="8">
        <v>2455296</v>
      </c>
      <c r="M24" s="8">
        <v>1459058</v>
      </c>
      <c r="N24" s="8">
        <v>5492220</v>
      </c>
      <c r="O24" s="8">
        <v>1547181</v>
      </c>
      <c r="P24" s="8">
        <v>1770226</v>
      </c>
      <c r="Q24" s="8">
        <v>1577987</v>
      </c>
      <c r="R24" s="8">
        <v>4895394</v>
      </c>
      <c r="S24" s="8">
        <v>1700182</v>
      </c>
      <c r="T24" s="8">
        <v>1683002</v>
      </c>
      <c r="U24" s="8">
        <v>1674613</v>
      </c>
      <c r="V24" s="8">
        <v>5057797</v>
      </c>
      <c r="W24" s="8">
        <v>19465012</v>
      </c>
      <c r="X24" s="8">
        <v>21024824</v>
      </c>
      <c r="Y24" s="8">
        <v>-1559812</v>
      </c>
      <c r="Z24" s="2">
        <v>-7.4189063366237926</v>
      </c>
      <c r="AA24" s="6">
        <v>21024824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59702</v>
      </c>
      <c r="D26" s="6"/>
      <c r="E26" s="7">
        <v>3008929</v>
      </c>
      <c r="F26" s="8">
        <v>813264</v>
      </c>
      <c r="G26" s="8"/>
      <c r="H26" s="8">
        <v>-29</v>
      </c>
      <c r="I26" s="8">
        <v>-3350</v>
      </c>
      <c r="J26" s="8">
        <v>-3379</v>
      </c>
      <c r="K26" s="8"/>
      <c r="L26" s="8"/>
      <c r="M26" s="8"/>
      <c r="N26" s="8"/>
      <c r="O26" s="8"/>
      <c r="P26" s="8">
        <v>240814</v>
      </c>
      <c r="Q26" s="8">
        <v>3379</v>
      </c>
      <c r="R26" s="8">
        <v>244193</v>
      </c>
      <c r="S26" s="8"/>
      <c r="T26" s="8"/>
      <c r="U26" s="8">
        <v>169988</v>
      </c>
      <c r="V26" s="8">
        <v>169988</v>
      </c>
      <c r="W26" s="8">
        <v>410802</v>
      </c>
      <c r="X26" s="8">
        <v>813264</v>
      </c>
      <c r="Y26" s="8">
        <v>-402462</v>
      </c>
      <c r="Z26" s="2">
        <v>-49.487251372248124</v>
      </c>
      <c r="AA26" s="6">
        <v>813264</v>
      </c>
    </row>
    <row r="27" spans="1:27" x14ac:dyDescent="0.25">
      <c r="A27" s="25" t="s">
        <v>53</v>
      </c>
      <c r="B27" s="24" t="s">
        <v>32</v>
      </c>
      <c r="C27" s="6">
        <v>3008705</v>
      </c>
      <c r="D27" s="6"/>
      <c r="E27" s="7">
        <v>5159295</v>
      </c>
      <c r="F27" s="8">
        <v>5183426</v>
      </c>
      <c r="G27" s="8"/>
      <c r="H27" s="8"/>
      <c r="I27" s="8"/>
      <c r="J27" s="8"/>
      <c r="K27" s="8">
        <v>163555</v>
      </c>
      <c r="L27" s="8"/>
      <c r="M27" s="8">
        <v>807217</v>
      </c>
      <c r="N27" s="8">
        <v>970772</v>
      </c>
      <c r="O27" s="8">
        <v>163555</v>
      </c>
      <c r="P27" s="8">
        <v>147726</v>
      </c>
      <c r="Q27" s="8">
        <v>163555</v>
      </c>
      <c r="R27" s="8">
        <v>474836</v>
      </c>
      <c r="S27" s="8">
        <v>158087</v>
      </c>
      <c r="T27" s="8">
        <v>163357</v>
      </c>
      <c r="U27" s="8">
        <v>157943</v>
      </c>
      <c r="V27" s="8">
        <v>479387</v>
      </c>
      <c r="W27" s="8">
        <v>1924995</v>
      </c>
      <c r="X27" s="8">
        <v>5183426</v>
      </c>
      <c r="Y27" s="8">
        <v>-3258431</v>
      </c>
      <c r="Z27" s="2">
        <v>-62.862496734785068</v>
      </c>
      <c r="AA27" s="6">
        <v>5183426</v>
      </c>
    </row>
    <row r="28" spans="1:27" x14ac:dyDescent="0.25">
      <c r="A28" s="25" t="s">
        <v>54</v>
      </c>
      <c r="B28" s="24" t="s">
        <v>32</v>
      </c>
      <c r="C28" s="6">
        <v>2022710</v>
      </c>
      <c r="D28" s="6"/>
      <c r="E28" s="7">
        <v>2087318</v>
      </c>
      <c r="F28" s="8">
        <v>2087318</v>
      </c>
      <c r="G28" s="8"/>
      <c r="H28" s="8"/>
      <c r="I28" s="8"/>
      <c r="J28" s="8"/>
      <c r="K28" s="8"/>
      <c r="L28" s="8"/>
      <c r="M28" s="8">
        <v>715</v>
      </c>
      <c r="N28" s="8">
        <v>715</v>
      </c>
      <c r="O28" s="8"/>
      <c r="P28" s="8"/>
      <c r="Q28" s="8"/>
      <c r="R28" s="8"/>
      <c r="S28" s="8"/>
      <c r="T28" s="8"/>
      <c r="U28" s="8">
        <v>576</v>
      </c>
      <c r="V28" s="8">
        <v>576</v>
      </c>
      <c r="W28" s="8">
        <v>1291</v>
      </c>
      <c r="X28" s="8">
        <v>2087318</v>
      </c>
      <c r="Y28" s="8">
        <v>-2086027</v>
      </c>
      <c r="Z28" s="2">
        <v>-99.938150296217444</v>
      </c>
      <c r="AA28" s="6">
        <v>2087318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4192254</v>
      </c>
      <c r="D30" s="6"/>
      <c r="E30" s="7">
        <v>3629924</v>
      </c>
      <c r="F30" s="8">
        <v>3475180</v>
      </c>
      <c r="G30" s="8">
        <v>232501</v>
      </c>
      <c r="H30" s="8">
        <v>313107</v>
      </c>
      <c r="I30" s="8">
        <v>272158</v>
      </c>
      <c r="J30" s="8">
        <v>817766</v>
      </c>
      <c r="K30" s="8">
        <v>260364</v>
      </c>
      <c r="L30" s="8">
        <v>390421</v>
      </c>
      <c r="M30" s="8">
        <v>403477</v>
      </c>
      <c r="N30" s="8">
        <v>1054262</v>
      </c>
      <c r="O30" s="8">
        <v>456665</v>
      </c>
      <c r="P30" s="8">
        <v>317048</v>
      </c>
      <c r="Q30" s="8">
        <v>416458</v>
      </c>
      <c r="R30" s="8">
        <v>1190171</v>
      </c>
      <c r="S30" s="8">
        <v>359298</v>
      </c>
      <c r="T30" s="8">
        <v>403176</v>
      </c>
      <c r="U30" s="8">
        <v>438804</v>
      </c>
      <c r="V30" s="8">
        <v>1201278</v>
      </c>
      <c r="W30" s="8">
        <v>4263477</v>
      </c>
      <c r="X30" s="8">
        <v>3475180</v>
      </c>
      <c r="Y30" s="8">
        <v>788297</v>
      </c>
      <c r="Z30" s="2">
        <v>22.683630775959806</v>
      </c>
      <c r="AA30" s="6">
        <v>3475180</v>
      </c>
    </row>
    <row r="31" spans="1:27" x14ac:dyDescent="0.25">
      <c r="A31" s="25" t="s">
        <v>57</v>
      </c>
      <c r="B31" s="24" t="s">
        <v>32</v>
      </c>
      <c r="C31" s="6">
        <v>13642693</v>
      </c>
      <c r="D31" s="6"/>
      <c r="E31" s="7">
        <v>15789561</v>
      </c>
      <c r="F31" s="8">
        <v>17411943</v>
      </c>
      <c r="G31" s="8">
        <v>913546</v>
      </c>
      <c r="H31" s="8">
        <v>1511785</v>
      </c>
      <c r="I31" s="8">
        <v>1339996</v>
      </c>
      <c r="J31" s="8">
        <v>3765327</v>
      </c>
      <c r="K31" s="8">
        <v>1203140</v>
      </c>
      <c r="L31" s="8">
        <v>1437542</v>
      </c>
      <c r="M31" s="8">
        <v>1697417</v>
      </c>
      <c r="N31" s="8">
        <v>4338099</v>
      </c>
      <c r="O31" s="8">
        <v>1148470</v>
      </c>
      <c r="P31" s="8">
        <v>1599804</v>
      </c>
      <c r="Q31" s="8">
        <v>1297581</v>
      </c>
      <c r="R31" s="8">
        <v>4045855</v>
      </c>
      <c r="S31" s="8">
        <v>1684862</v>
      </c>
      <c r="T31" s="8">
        <v>937109</v>
      </c>
      <c r="U31" s="8">
        <v>2322310</v>
      </c>
      <c r="V31" s="8">
        <v>4944281</v>
      </c>
      <c r="W31" s="8">
        <v>17093562</v>
      </c>
      <c r="X31" s="8">
        <v>17411943</v>
      </c>
      <c r="Y31" s="8">
        <v>-318381</v>
      </c>
      <c r="Z31" s="2">
        <v>-1.8285208032210996</v>
      </c>
      <c r="AA31" s="6">
        <v>17411943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1317753</v>
      </c>
      <c r="D33" s="6"/>
      <c r="E33" s="7">
        <v>1680675</v>
      </c>
      <c r="F33" s="8">
        <v>1924375</v>
      </c>
      <c r="G33" s="8">
        <v>121484</v>
      </c>
      <c r="H33" s="8">
        <v>126792</v>
      </c>
      <c r="I33" s="8">
        <v>31982</v>
      </c>
      <c r="J33" s="8">
        <v>280258</v>
      </c>
      <c r="K33" s="8">
        <v>228980</v>
      </c>
      <c r="L33" s="8">
        <v>105464</v>
      </c>
      <c r="M33" s="8">
        <v>29089</v>
      </c>
      <c r="N33" s="8">
        <v>363533</v>
      </c>
      <c r="O33" s="8">
        <v>111391</v>
      </c>
      <c r="P33" s="8">
        <v>33714</v>
      </c>
      <c r="Q33" s="8">
        <v>103330</v>
      </c>
      <c r="R33" s="8">
        <v>248435</v>
      </c>
      <c r="S33" s="8">
        <v>100636</v>
      </c>
      <c r="T33" s="8">
        <v>95167</v>
      </c>
      <c r="U33" s="8">
        <v>500543</v>
      </c>
      <c r="V33" s="8">
        <v>696346</v>
      </c>
      <c r="W33" s="8">
        <v>1588572</v>
      </c>
      <c r="X33" s="8">
        <v>1924375</v>
      </c>
      <c r="Y33" s="8">
        <v>-335803</v>
      </c>
      <c r="Z33" s="2">
        <v>-17.449977265345893</v>
      </c>
      <c r="AA33" s="6">
        <v>1924375</v>
      </c>
    </row>
    <row r="34" spans="1:27" x14ac:dyDescent="0.25">
      <c r="A34" s="23" t="s">
        <v>59</v>
      </c>
      <c r="B34" s="29" t="s">
        <v>32</v>
      </c>
      <c r="C34" s="6">
        <v>48548</v>
      </c>
      <c r="D34" s="6"/>
      <c r="E34" s="7">
        <v>2466750</v>
      </c>
      <c r="F34" s="8">
        <v>1477810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440</v>
      </c>
      <c r="V34" s="8">
        <v>440</v>
      </c>
      <c r="W34" s="8">
        <v>440</v>
      </c>
      <c r="X34" s="8">
        <v>1477810</v>
      </c>
      <c r="Y34" s="8">
        <v>-1477370</v>
      </c>
      <c r="Z34" s="2">
        <v>-99.970226213112639</v>
      </c>
      <c r="AA34" s="6">
        <v>1477810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42534130</v>
      </c>
      <c r="D35" s="33">
        <f>SUM(D24:D34)</f>
        <v>0</v>
      </c>
      <c r="E35" s="34">
        <f t="shared" si="1"/>
        <v>52963252</v>
      </c>
      <c r="F35" s="35">
        <f t="shared" si="1"/>
        <v>53398140</v>
      </c>
      <c r="G35" s="35">
        <f t="shared" si="1"/>
        <v>2496458</v>
      </c>
      <c r="H35" s="35">
        <f t="shared" si="1"/>
        <v>3348021</v>
      </c>
      <c r="I35" s="35">
        <f t="shared" si="1"/>
        <v>3035094</v>
      </c>
      <c r="J35" s="35">
        <f t="shared" si="1"/>
        <v>8879573</v>
      </c>
      <c r="K35" s="35">
        <f t="shared" si="1"/>
        <v>3433905</v>
      </c>
      <c r="L35" s="35">
        <f t="shared" si="1"/>
        <v>4388723</v>
      </c>
      <c r="M35" s="35">
        <f t="shared" si="1"/>
        <v>4396973</v>
      </c>
      <c r="N35" s="35">
        <f t="shared" si="1"/>
        <v>12219601</v>
      </c>
      <c r="O35" s="35">
        <f t="shared" si="1"/>
        <v>3427262</v>
      </c>
      <c r="P35" s="35">
        <f t="shared" si="1"/>
        <v>4109332</v>
      </c>
      <c r="Q35" s="35">
        <f t="shared" si="1"/>
        <v>3562290</v>
      </c>
      <c r="R35" s="35">
        <f t="shared" si="1"/>
        <v>11098884</v>
      </c>
      <c r="S35" s="35">
        <f t="shared" si="1"/>
        <v>4003065</v>
      </c>
      <c r="T35" s="35">
        <f t="shared" si="1"/>
        <v>3281811</v>
      </c>
      <c r="U35" s="35">
        <f t="shared" si="1"/>
        <v>5265217</v>
      </c>
      <c r="V35" s="35">
        <f t="shared" si="1"/>
        <v>12550093</v>
      </c>
      <c r="W35" s="35">
        <f t="shared" si="1"/>
        <v>44748151</v>
      </c>
      <c r="X35" s="35">
        <f t="shared" si="1"/>
        <v>53398140</v>
      </c>
      <c r="Y35" s="35">
        <f t="shared" si="1"/>
        <v>-8649989</v>
      </c>
      <c r="Z35" s="36">
        <f>+IF(X35&lt;&gt;0,+(Y35/X35)*100,0)</f>
        <v>-16.199045509824874</v>
      </c>
      <c r="AA35" s="33">
        <f>SUM(AA24:AA34)</f>
        <v>53398140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2074526</v>
      </c>
      <c r="D37" s="46">
        <f>+D21-D35</f>
        <v>0</v>
      </c>
      <c r="E37" s="47">
        <f t="shared" si="2"/>
        <v>-6338101</v>
      </c>
      <c r="F37" s="48">
        <f t="shared" si="2"/>
        <v>-4472989</v>
      </c>
      <c r="G37" s="48">
        <f t="shared" si="2"/>
        <v>6525722</v>
      </c>
      <c r="H37" s="48">
        <f t="shared" si="2"/>
        <v>-753455</v>
      </c>
      <c r="I37" s="48">
        <f t="shared" si="2"/>
        <v>-257607</v>
      </c>
      <c r="J37" s="48">
        <f t="shared" si="2"/>
        <v>5514660</v>
      </c>
      <c r="K37" s="48">
        <f t="shared" si="2"/>
        <v>-802129</v>
      </c>
      <c r="L37" s="48">
        <f t="shared" si="2"/>
        <v>-1769893</v>
      </c>
      <c r="M37" s="48">
        <f t="shared" si="2"/>
        <v>3735126</v>
      </c>
      <c r="N37" s="48">
        <f t="shared" si="2"/>
        <v>1163104</v>
      </c>
      <c r="O37" s="48">
        <f t="shared" si="2"/>
        <v>-839908</v>
      </c>
      <c r="P37" s="48">
        <f t="shared" si="2"/>
        <v>-1463803</v>
      </c>
      <c r="Q37" s="48">
        <f t="shared" si="2"/>
        <v>3011776</v>
      </c>
      <c r="R37" s="48">
        <f t="shared" si="2"/>
        <v>708065</v>
      </c>
      <c r="S37" s="48">
        <f t="shared" si="2"/>
        <v>-1344645</v>
      </c>
      <c r="T37" s="48">
        <f t="shared" si="2"/>
        <v>-553625</v>
      </c>
      <c r="U37" s="48">
        <f t="shared" si="2"/>
        <v>-2661776</v>
      </c>
      <c r="V37" s="48">
        <f t="shared" si="2"/>
        <v>-4560046</v>
      </c>
      <c r="W37" s="48">
        <f t="shared" si="2"/>
        <v>2825783</v>
      </c>
      <c r="X37" s="48">
        <f>IF(F21=F35,0,X21-X35)</f>
        <v>-4472989</v>
      </c>
      <c r="Y37" s="48">
        <f t="shared" si="2"/>
        <v>7298772</v>
      </c>
      <c r="Z37" s="49">
        <f>+IF(X37&lt;&gt;0,+(Y37/X37)*100,0)</f>
        <v>-163.17437847488557</v>
      </c>
      <c r="AA37" s="46">
        <f>+AA21-AA35</f>
        <v>-4472989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2074526</v>
      </c>
      <c r="D41" s="56">
        <f>SUM(D37:D40)</f>
        <v>0</v>
      </c>
      <c r="E41" s="57">
        <f t="shared" si="3"/>
        <v>-6338101</v>
      </c>
      <c r="F41" s="58">
        <f t="shared" si="3"/>
        <v>-4472989</v>
      </c>
      <c r="G41" s="58">
        <f t="shared" si="3"/>
        <v>6525722</v>
      </c>
      <c r="H41" s="58">
        <f t="shared" si="3"/>
        <v>-753455</v>
      </c>
      <c r="I41" s="58">
        <f t="shared" si="3"/>
        <v>-257607</v>
      </c>
      <c r="J41" s="58">
        <f t="shared" si="3"/>
        <v>5514660</v>
      </c>
      <c r="K41" s="58">
        <f t="shared" si="3"/>
        <v>-802129</v>
      </c>
      <c r="L41" s="58">
        <f t="shared" si="3"/>
        <v>-1769893</v>
      </c>
      <c r="M41" s="58">
        <f t="shared" si="3"/>
        <v>3735126</v>
      </c>
      <c r="N41" s="58">
        <f t="shared" si="3"/>
        <v>1163104</v>
      </c>
      <c r="O41" s="58">
        <f t="shared" si="3"/>
        <v>-839908</v>
      </c>
      <c r="P41" s="58">
        <f t="shared" si="3"/>
        <v>-1463803</v>
      </c>
      <c r="Q41" s="58">
        <f t="shared" si="3"/>
        <v>3011776</v>
      </c>
      <c r="R41" s="58">
        <f t="shared" si="3"/>
        <v>708065</v>
      </c>
      <c r="S41" s="58">
        <f t="shared" si="3"/>
        <v>-1344645</v>
      </c>
      <c r="T41" s="58">
        <f t="shared" si="3"/>
        <v>-553625</v>
      </c>
      <c r="U41" s="58">
        <f t="shared" si="3"/>
        <v>-2661776</v>
      </c>
      <c r="V41" s="58">
        <f t="shared" si="3"/>
        <v>-4560046</v>
      </c>
      <c r="W41" s="58">
        <f t="shared" si="3"/>
        <v>2825783</v>
      </c>
      <c r="X41" s="58">
        <f t="shared" si="3"/>
        <v>-4472989</v>
      </c>
      <c r="Y41" s="58">
        <f t="shared" si="3"/>
        <v>7298772</v>
      </c>
      <c r="Z41" s="59">
        <f>+IF(X41&lt;&gt;0,+(Y41/X41)*100,0)</f>
        <v>-163.17437847488557</v>
      </c>
      <c r="AA41" s="56">
        <f>SUM(AA37:AA40)</f>
        <v>-4472989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2074526</v>
      </c>
      <c r="D43" s="64">
        <f>+D41-D42</f>
        <v>0</v>
      </c>
      <c r="E43" s="65">
        <f t="shared" si="4"/>
        <v>-6338101</v>
      </c>
      <c r="F43" s="66">
        <f t="shared" si="4"/>
        <v>-4472989</v>
      </c>
      <c r="G43" s="66">
        <f t="shared" si="4"/>
        <v>6525722</v>
      </c>
      <c r="H43" s="66">
        <f t="shared" si="4"/>
        <v>-753455</v>
      </c>
      <c r="I43" s="66">
        <f t="shared" si="4"/>
        <v>-257607</v>
      </c>
      <c r="J43" s="66">
        <f t="shared" si="4"/>
        <v>5514660</v>
      </c>
      <c r="K43" s="66">
        <f t="shared" si="4"/>
        <v>-802129</v>
      </c>
      <c r="L43" s="66">
        <f t="shared" si="4"/>
        <v>-1769893</v>
      </c>
      <c r="M43" s="66">
        <f t="shared" si="4"/>
        <v>3735126</v>
      </c>
      <c r="N43" s="66">
        <f t="shared" si="4"/>
        <v>1163104</v>
      </c>
      <c r="O43" s="66">
        <f t="shared" si="4"/>
        <v>-839908</v>
      </c>
      <c r="P43" s="66">
        <f t="shared" si="4"/>
        <v>-1463803</v>
      </c>
      <c r="Q43" s="66">
        <f t="shared" si="4"/>
        <v>3011776</v>
      </c>
      <c r="R43" s="66">
        <f t="shared" si="4"/>
        <v>708065</v>
      </c>
      <c r="S43" s="66">
        <f t="shared" si="4"/>
        <v>-1344645</v>
      </c>
      <c r="T43" s="66">
        <f t="shared" si="4"/>
        <v>-553625</v>
      </c>
      <c r="U43" s="66">
        <f t="shared" si="4"/>
        <v>-2661776</v>
      </c>
      <c r="V43" s="66">
        <f t="shared" si="4"/>
        <v>-4560046</v>
      </c>
      <c r="W43" s="66">
        <f t="shared" si="4"/>
        <v>2825783</v>
      </c>
      <c r="X43" s="66">
        <f t="shared" si="4"/>
        <v>-4472989</v>
      </c>
      <c r="Y43" s="66">
        <f t="shared" si="4"/>
        <v>7298772</v>
      </c>
      <c r="Z43" s="67">
        <f>+IF(X43&lt;&gt;0,+(Y43/X43)*100,0)</f>
        <v>-163.17437847488557</v>
      </c>
      <c r="AA43" s="64">
        <f>+AA41-AA42</f>
        <v>-4472989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2074526</v>
      </c>
      <c r="D45" s="56">
        <f>SUM(D43:D44)</f>
        <v>0</v>
      </c>
      <c r="E45" s="57">
        <f t="shared" si="5"/>
        <v>-6338101</v>
      </c>
      <c r="F45" s="58">
        <f t="shared" si="5"/>
        <v>-4472989</v>
      </c>
      <c r="G45" s="58">
        <f t="shared" si="5"/>
        <v>6525722</v>
      </c>
      <c r="H45" s="58">
        <f t="shared" si="5"/>
        <v>-753455</v>
      </c>
      <c r="I45" s="58">
        <f t="shared" si="5"/>
        <v>-257607</v>
      </c>
      <c r="J45" s="58">
        <f t="shared" si="5"/>
        <v>5514660</v>
      </c>
      <c r="K45" s="58">
        <f t="shared" si="5"/>
        <v>-802129</v>
      </c>
      <c r="L45" s="58">
        <f t="shared" si="5"/>
        <v>-1769893</v>
      </c>
      <c r="M45" s="58">
        <f t="shared" si="5"/>
        <v>3735126</v>
      </c>
      <c r="N45" s="58">
        <f t="shared" si="5"/>
        <v>1163104</v>
      </c>
      <c r="O45" s="58">
        <f t="shared" si="5"/>
        <v>-839908</v>
      </c>
      <c r="P45" s="58">
        <f t="shared" si="5"/>
        <v>-1463803</v>
      </c>
      <c r="Q45" s="58">
        <f t="shared" si="5"/>
        <v>3011776</v>
      </c>
      <c r="R45" s="58">
        <f t="shared" si="5"/>
        <v>708065</v>
      </c>
      <c r="S45" s="58">
        <f t="shared" si="5"/>
        <v>-1344645</v>
      </c>
      <c r="T45" s="58">
        <f t="shared" si="5"/>
        <v>-553625</v>
      </c>
      <c r="U45" s="58">
        <f t="shared" si="5"/>
        <v>-2661776</v>
      </c>
      <c r="V45" s="58">
        <f t="shared" si="5"/>
        <v>-4560046</v>
      </c>
      <c r="W45" s="58">
        <f t="shared" si="5"/>
        <v>2825783</v>
      </c>
      <c r="X45" s="58">
        <f t="shared" si="5"/>
        <v>-4472989</v>
      </c>
      <c r="Y45" s="58">
        <f t="shared" si="5"/>
        <v>7298772</v>
      </c>
      <c r="Z45" s="59">
        <f>+IF(X45&lt;&gt;0,+(Y45/X45)*100,0)</f>
        <v>-163.17437847488557</v>
      </c>
      <c r="AA45" s="56">
        <f>SUM(AA43:AA44)</f>
        <v>-4472989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2074526</v>
      </c>
      <c r="D47" s="71">
        <f>SUM(D45:D46)</f>
        <v>0</v>
      </c>
      <c r="E47" s="72">
        <f t="shared" si="6"/>
        <v>-6338101</v>
      </c>
      <c r="F47" s="73">
        <f t="shared" si="6"/>
        <v>-4472989</v>
      </c>
      <c r="G47" s="73">
        <f t="shared" si="6"/>
        <v>6525722</v>
      </c>
      <c r="H47" s="74">
        <f t="shared" si="6"/>
        <v>-753455</v>
      </c>
      <c r="I47" s="74">
        <f t="shared" si="6"/>
        <v>-257607</v>
      </c>
      <c r="J47" s="74">
        <f t="shared" si="6"/>
        <v>5514660</v>
      </c>
      <c r="K47" s="74">
        <f t="shared" si="6"/>
        <v>-802129</v>
      </c>
      <c r="L47" s="74">
        <f t="shared" si="6"/>
        <v>-1769893</v>
      </c>
      <c r="M47" s="73">
        <f t="shared" si="6"/>
        <v>3735126</v>
      </c>
      <c r="N47" s="73">
        <f t="shared" si="6"/>
        <v>1163104</v>
      </c>
      <c r="O47" s="74">
        <f t="shared" si="6"/>
        <v>-839908</v>
      </c>
      <c r="P47" s="74">
        <f t="shared" si="6"/>
        <v>-1463803</v>
      </c>
      <c r="Q47" s="74">
        <f t="shared" si="6"/>
        <v>3011776</v>
      </c>
      <c r="R47" s="74">
        <f t="shared" si="6"/>
        <v>708065</v>
      </c>
      <c r="S47" s="74">
        <f t="shared" si="6"/>
        <v>-1344645</v>
      </c>
      <c r="T47" s="73">
        <f t="shared" si="6"/>
        <v>-553625</v>
      </c>
      <c r="U47" s="73">
        <f t="shared" si="6"/>
        <v>-2661776</v>
      </c>
      <c r="V47" s="74">
        <f t="shared" si="6"/>
        <v>-4560046</v>
      </c>
      <c r="W47" s="74">
        <f t="shared" si="6"/>
        <v>2825783</v>
      </c>
      <c r="X47" s="74">
        <f t="shared" si="6"/>
        <v>-4472989</v>
      </c>
      <c r="Y47" s="74">
        <f t="shared" si="6"/>
        <v>7298772</v>
      </c>
      <c r="Z47" s="75">
        <f>+IF(X47&lt;&gt;0,+(Y47/X47)*100,0)</f>
        <v>-163.17437847488557</v>
      </c>
      <c r="AA47" s="76">
        <f>SUM(AA45:AA46)</f>
        <v>-4472989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4168</v>
      </c>
      <c r="F27" s="8">
        <v>4168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4168</v>
      </c>
      <c r="Y27" s="8">
        <v>-4168</v>
      </c>
      <c r="Z27" s="2">
        <v>-100</v>
      </c>
      <c r="AA27" s="6">
        <v>4168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4168</v>
      </c>
      <c r="F35" s="35">
        <f t="shared" si="1"/>
        <v>4168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4168</v>
      </c>
      <c r="Y35" s="35">
        <f t="shared" si="1"/>
        <v>-4168</v>
      </c>
      <c r="Z35" s="36">
        <f>+IF(X35&lt;&gt;0,+(Y35/X35)*100,0)</f>
        <v>-100</v>
      </c>
      <c r="AA35" s="33">
        <f>SUM(AA24:AA34)</f>
        <v>4168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-4168</v>
      </c>
      <c r="F37" s="48">
        <f t="shared" si="2"/>
        <v>-4168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-4168</v>
      </c>
      <c r="Y37" s="48">
        <f t="shared" si="2"/>
        <v>4168</v>
      </c>
      <c r="Z37" s="49">
        <f>+IF(X37&lt;&gt;0,+(Y37/X37)*100,0)</f>
        <v>-100</v>
      </c>
      <c r="AA37" s="46">
        <f>+AA21-AA35</f>
        <v>-4168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-4168</v>
      </c>
      <c r="F41" s="58">
        <f t="shared" si="3"/>
        <v>-4168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-4168</v>
      </c>
      <c r="Y41" s="58">
        <f t="shared" si="3"/>
        <v>4168</v>
      </c>
      <c r="Z41" s="59">
        <f>+IF(X41&lt;&gt;0,+(Y41/X41)*100,0)</f>
        <v>-100</v>
      </c>
      <c r="AA41" s="56">
        <f>SUM(AA37:AA40)</f>
        <v>-4168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-4168</v>
      </c>
      <c r="F43" s="66">
        <f t="shared" si="4"/>
        <v>-4168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-4168</v>
      </c>
      <c r="Y43" s="66">
        <f t="shared" si="4"/>
        <v>4168</v>
      </c>
      <c r="Z43" s="67">
        <f>+IF(X43&lt;&gt;0,+(Y43/X43)*100,0)</f>
        <v>-100</v>
      </c>
      <c r="AA43" s="64">
        <f>+AA41-AA42</f>
        <v>-4168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-4168</v>
      </c>
      <c r="F45" s="58">
        <f t="shared" si="5"/>
        <v>-4168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-4168</v>
      </c>
      <c r="Y45" s="58">
        <f t="shared" si="5"/>
        <v>4168</v>
      </c>
      <c r="Z45" s="59">
        <f>+IF(X45&lt;&gt;0,+(Y45/X45)*100,0)</f>
        <v>-100</v>
      </c>
      <c r="AA45" s="56">
        <f>SUM(AA43:AA44)</f>
        <v>-4168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-4168</v>
      </c>
      <c r="F47" s="73">
        <f t="shared" si="6"/>
        <v>-4168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-4168</v>
      </c>
      <c r="Y47" s="74">
        <f t="shared" si="6"/>
        <v>4168</v>
      </c>
      <c r="Z47" s="75">
        <f>+IF(X47&lt;&gt;0,+(Y47/X47)*100,0)</f>
        <v>-100</v>
      </c>
      <c r="AA47" s="76">
        <f>SUM(AA45:AA46)</f>
        <v>-4168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27964657</v>
      </c>
      <c r="D9" s="6"/>
      <c r="E9" s="7">
        <v>25574053</v>
      </c>
      <c r="F9" s="8">
        <v>27574053</v>
      </c>
      <c r="G9" s="8">
        <v>2421153</v>
      </c>
      <c r="H9" s="8">
        <v>2549278</v>
      </c>
      <c r="I9" s="8">
        <v>2490877</v>
      </c>
      <c r="J9" s="8">
        <v>7461308</v>
      </c>
      <c r="K9" s="8">
        <v>2461551</v>
      </c>
      <c r="L9" s="8">
        <v>2373564</v>
      </c>
      <c r="M9" s="8">
        <v>2517575</v>
      </c>
      <c r="N9" s="8">
        <v>7352690</v>
      </c>
      <c r="O9" s="8">
        <v>2380867</v>
      </c>
      <c r="P9" s="8">
        <v>2484515</v>
      </c>
      <c r="Q9" s="8">
        <v>2481645</v>
      </c>
      <c r="R9" s="8">
        <v>7347027</v>
      </c>
      <c r="S9" s="8">
        <v>2381285</v>
      </c>
      <c r="T9" s="8">
        <v>2601323</v>
      </c>
      <c r="U9" s="8">
        <v>2507022</v>
      </c>
      <c r="V9" s="8">
        <v>7489630</v>
      </c>
      <c r="W9" s="8">
        <v>29650655</v>
      </c>
      <c r="X9" s="8">
        <v>27574053</v>
      </c>
      <c r="Y9" s="8">
        <v>2076602</v>
      </c>
      <c r="Z9" s="2">
        <v>7.5310002486758103</v>
      </c>
      <c r="AA9" s="6">
        <v>27574053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1330090</v>
      </c>
      <c r="D13" s="6"/>
      <c r="E13" s="7">
        <v>1415049</v>
      </c>
      <c r="F13" s="8">
        <v>1415049</v>
      </c>
      <c r="G13" s="8">
        <v>281330</v>
      </c>
      <c r="H13" s="8">
        <v>282805</v>
      </c>
      <c r="I13" s="8">
        <v>285706</v>
      </c>
      <c r="J13" s="8">
        <v>849841</v>
      </c>
      <c r="K13" s="8">
        <v>292735</v>
      </c>
      <c r="L13" s="8">
        <v>309799</v>
      </c>
      <c r="M13" s="8">
        <v>316017</v>
      </c>
      <c r="N13" s="8">
        <v>918551</v>
      </c>
      <c r="O13" s="8">
        <v>321964</v>
      </c>
      <c r="P13" s="8">
        <v>325132</v>
      </c>
      <c r="Q13" s="8">
        <v>340318</v>
      </c>
      <c r="R13" s="8">
        <v>987414</v>
      </c>
      <c r="S13" s="8">
        <v>354328</v>
      </c>
      <c r="T13" s="8">
        <v>380608</v>
      </c>
      <c r="U13" s="8">
        <v>385882</v>
      </c>
      <c r="V13" s="8">
        <v>1120818</v>
      </c>
      <c r="W13" s="8">
        <v>3876624</v>
      </c>
      <c r="X13" s="8">
        <v>1415049</v>
      </c>
      <c r="Y13" s="8">
        <v>2461575</v>
      </c>
      <c r="Z13" s="2">
        <v>173.95687357822945</v>
      </c>
      <c r="AA13" s="6">
        <v>1415049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226033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108100</v>
      </c>
      <c r="D19" s="6"/>
      <c r="E19" s="7">
        <v>105691</v>
      </c>
      <c r="F19" s="26">
        <v>105691</v>
      </c>
      <c r="G19" s="26">
        <v>8157</v>
      </c>
      <c r="H19" s="26">
        <v>3117</v>
      </c>
      <c r="I19" s="26">
        <v>3769</v>
      </c>
      <c r="J19" s="26">
        <v>15043</v>
      </c>
      <c r="K19" s="26">
        <v>3359</v>
      </c>
      <c r="L19" s="26">
        <v>9097</v>
      </c>
      <c r="M19" s="26">
        <v>8166</v>
      </c>
      <c r="N19" s="26">
        <v>20622</v>
      </c>
      <c r="O19" s="26">
        <v>39781</v>
      </c>
      <c r="P19" s="26">
        <v>30555</v>
      </c>
      <c r="Q19" s="26">
        <v>8780</v>
      </c>
      <c r="R19" s="26">
        <v>79116</v>
      </c>
      <c r="S19" s="26">
        <v>8157</v>
      </c>
      <c r="T19" s="26">
        <v>3334</v>
      </c>
      <c r="U19" s="26">
        <v>3117</v>
      </c>
      <c r="V19" s="26">
        <v>14608</v>
      </c>
      <c r="W19" s="26">
        <v>129389</v>
      </c>
      <c r="X19" s="26">
        <v>105691</v>
      </c>
      <c r="Y19" s="26">
        <v>23698</v>
      </c>
      <c r="Z19" s="27">
        <v>22.421965919520108</v>
      </c>
      <c r="AA19" s="28">
        <v>105691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29628880</v>
      </c>
      <c r="D21" s="33">
        <f t="shared" si="0"/>
        <v>0</v>
      </c>
      <c r="E21" s="34">
        <f t="shared" si="0"/>
        <v>27094793</v>
      </c>
      <c r="F21" s="35">
        <f t="shared" si="0"/>
        <v>29094793</v>
      </c>
      <c r="G21" s="35">
        <f t="shared" si="0"/>
        <v>2710640</v>
      </c>
      <c r="H21" s="35">
        <f t="shared" si="0"/>
        <v>2835200</v>
      </c>
      <c r="I21" s="35">
        <f t="shared" si="0"/>
        <v>2780352</v>
      </c>
      <c r="J21" s="35">
        <f t="shared" si="0"/>
        <v>8326192</v>
      </c>
      <c r="K21" s="35">
        <f t="shared" si="0"/>
        <v>2757645</v>
      </c>
      <c r="L21" s="35">
        <f t="shared" si="0"/>
        <v>2692460</v>
      </c>
      <c r="M21" s="35">
        <f t="shared" si="0"/>
        <v>2841758</v>
      </c>
      <c r="N21" s="35">
        <f t="shared" si="0"/>
        <v>8291863</v>
      </c>
      <c r="O21" s="35">
        <f t="shared" si="0"/>
        <v>2742612</v>
      </c>
      <c r="P21" s="35">
        <f t="shared" si="0"/>
        <v>2840202</v>
      </c>
      <c r="Q21" s="35">
        <f t="shared" si="0"/>
        <v>2830743</v>
      </c>
      <c r="R21" s="35">
        <f t="shared" si="0"/>
        <v>8413557</v>
      </c>
      <c r="S21" s="35">
        <f t="shared" si="0"/>
        <v>2743770</v>
      </c>
      <c r="T21" s="35">
        <f t="shared" si="0"/>
        <v>2985265</v>
      </c>
      <c r="U21" s="35">
        <f t="shared" si="0"/>
        <v>2896021</v>
      </c>
      <c r="V21" s="35">
        <f t="shared" si="0"/>
        <v>8625056</v>
      </c>
      <c r="W21" s="35">
        <f t="shared" si="0"/>
        <v>33656668</v>
      </c>
      <c r="X21" s="35">
        <f t="shared" si="0"/>
        <v>29094793</v>
      </c>
      <c r="Y21" s="35">
        <f t="shared" si="0"/>
        <v>4561875</v>
      </c>
      <c r="Z21" s="36">
        <f>+IF(X21&lt;&gt;0,+(Y21/X21)*100,0)</f>
        <v>15.679351972017811</v>
      </c>
      <c r="AA21" s="33">
        <f>SUM(AA5:AA20)</f>
        <v>29094793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16952824</v>
      </c>
      <c r="D24" s="6"/>
      <c r="E24" s="7">
        <v>20373320</v>
      </c>
      <c r="F24" s="8">
        <v>16955938</v>
      </c>
      <c r="G24" s="8">
        <v>1299694</v>
      </c>
      <c r="H24" s="8">
        <v>1296210</v>
      </c>
      <c r="I24" s="8">
        <v>1360900</v>
      </c>
      <c r="J24" s="8">
        <v>3956804</v>
      </c>
      <c r="K24" s="8">
        <v>1469086</v>
      </c>
      <c r="L24" s="8">
        <v>1397165</v>
      </c>
      <c r="M24" s="8">
        <v>1348163</v>
      </c>
      <c r="N24" s="8">
        <v>4214414</v>
      </c>
      <c r="O24" s="8">
        <v>1524917</v>
      </c>
      <c r="P24" s="8">
        <v>1443620</v>
      </c>
      <c r="Q24" s="8">
        <v>1489865</v>
      </c>
      <c r="R24" s="8">
        <v>4458402</v>
      </c>
      <c r="S24" s="8">
        <v>1473311</v>
      </c>
      <c r="T24" s="8">
        <v>1447522</v>
      </c>
      <c r="U24" s="8">
        <v>1377468</v>
      </c>
      <c r="V24" s="8">
        <v>4298301</v>
      </c>
      <c r="W24" s="8">
        <v>16927921</v>
      </c>
      <c r="X24" s="8">
        <v>16955938</v>
      </c>
      <c r="Y24" s="8">
        <v>-28017</v>
      </c>
      <c r="Z24" s="2">
        <v>-0.16523414982998877</v>
      </c>
      <c r="AA24" s="6">
        <v>16955938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7173135</v>
      </c>
      <c r="D26" s="6"/>
      <c r="E26" s="7">
        <v>10862755</v>
      </c>
      <c r="F26" s="8">
        <v>10112755</v>
      </c>
      <c r="G26" s="8">
        <v>1061370</v>
      </c>
      <c r="H26" s="8">
        <v>-4356528</v>
      </c>
      <c r="I26" s="8">
        <v>829983</v>
      </c>
      <c r="J26" s="8">
        <v>-2465175</v>
      </c>
      <c r="K26" s="8">
        <v>811818</v>
      </c>
      <c r="L26" s="8">
        <v>924842</v>
      </c>
      <c r="M26" s="8">
        <v>2204716</v>
      </c>
      <c r="N26" s="8">
        <v>3941376</v>
      </c>
      <c r="O26" s="8"/>
      <c r="P26" s="8">
        <v>4052035</v>
      </c>
      <c r="Q26" s="8">
        <v>598939</v>
      </c>
      <c r="R26" s="8">
        <v>4650974</v>
      </c>
      <c r="S26" s="8">
        <v>896986</v>
      </c>
      <c r="T26" s="8">
        <v>955680</v>
      </c>
      <c r="U26" s="8">
        <v>5392</v>
      </c>
      <c r="V26" s="8">
        <v>1858058</v>
      </c>
      <c r="W26" s="8">
        <v>7985233</v>
      </c>
      <c r="X26" s="8">
        <v>10112755</v>
      </c>
      <c r="Y26" s="8">
        <v>-2127522</v>
      </c>
      <c r="Z26" s="2">
        <v>-21.038005963755673</v>
      </c>
      <c r="AA26" s="6">
        <v>10112755</v>
      </c>
    </row>
    <row r="27" spans="1:27" x14ac:dyDescent="0.25">
      <c r="A27" s="25" t="s">
        <v>53</v>
      </c>
      <c r="B27" s="24" t="s">
        <v>32</v>
      </c>
      <c r="C27" s="6">
        <v>3559136</v>
      </c>
      <c r="D27" s="6"/>
      <c r="E27" s="7">
        <v>3652398</v>
      </c>
      <c r="F27" s="8">
        <v>3652398</v>
      </c>
      <c r="G27" s="8"/>
      <c r="H27" s="8"/>
      <c r="I27" s="8"/>
      <c r="J27" s="8"/>
      <c r="K27" s="8"/>
      <c r="L27" s="8"/>
      <c r="M27" s="8">
        <v>516716</v>
      </c>
      <c r="N27" s="8">
        <v>516716</v>
      </c>
      <c r="O27" s="8"/>
      <c r="P27" s="8"/>
      <c r="Q27" s="8">
        <v>252737</v>
      </c>
      <c r="R27" s="8">
        <v>252737</v>
      </c>
      <c r="S27" s="8"/>
      <c r="T27" s="8"/>
      <c r="U27" s="8"/>
      <c r="V27" s="8"/>
      <c r="W27" s="8">
        <v>769453</v>
      </c>
      <c r="X27" s="8">
        <v>3652398</v>
      </c>
      <c r="Y27" s="8">
        <v>-2882945</v>
      </c>
      <c r="Z27" s="2">
        <v>-78.932936662433832</v>
      </c>
      <c r="AA27" s="6">
        <v>3652398</v>
      </c>
    </row>
    <row r="28" spans="1:27" x14ac:dyDescent="0.25">
      <c r="A28" s="25" t="s">
        <v>54</v>
      </c>
      <c r="B28" s="24" t="s">
        <v>32</v>
      </c>
      <c r="C28" s="6">
        <v>3627646</v>
      </c>
      <c r="D28" s="6"/>
      <c r="E28" s="7">
        <v>8374380</v>
      </c>
      <c r="F28" s="8">
        <v>8362380</v>
      </c>
      <c r="G28" s="8"/>
      <c r="H28" s="8"/>
      <c r="I28" s="8"/>
      <c r="J28" s="8"/>
      <c r="K28" s="8"/>
      <c r="L28" s="8">
        <v>21856</v>
      </c>
      <c r="M28" s="8">
        <v>188</v>
      </c>
      <c r="N28" s="8">
        <v>22044</v>
      </c>
      <c r="O28" s="8"/>
      <c r="P28" s="8"/>
      <c r="Q28" s="8"/>
      <c r="R28" s="8"/>
      <c r="S28" s="8"/>
      <c r="T28" s="8">
        <v>18036</v>
      </c>
      <c r="U28" s="8">
        <v>148</v>
      </c>
      <c r="V28" s="8">
        <v>18184</v>
      </c>
      <c r="W28" s="8">
        <v>40228</v>
      </c>
      <c r="X28" s="8">
        <v>8362380</v>
      </c>
      <c r="Y28" s="8">
        <v>-8322152</v>
      </c>
      <c r="Z28" s="2">
        <v>-99.518940780017175</v>
      </c>
      <c r="AA28" s="6">
        <v>8362380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2417226</v>
      </c>
      <c r="D30" s="6"/>
      <c r="E30" s="7">
        <v>2310263</v>
      </c>
      <c r="F30" s="8">
        <v>2481167</v>
      </c>
      <c r="G30" s="8">
        <v>6423</v>
      </c>
      <c r="H30" s="8">
        <v>69663</v>
      </c>
      <c r="I30" s="8">
        <v>447792</v>
      </c>
      <c r="J30" s="8">
        <v>523878</v>
      </c>
      <c r="K30" s="8">
        <v>312557</v>
      </c>
      <c r="L30" s="8">
        <v>49497</v>
      </c>
      <c r="M30" s="8">
        <v>368799</v>
      </c>
      <c r="N30" s="8">
        <v>730853</v>
      </c>
      <c r="O30" s="8">
        <v>408852</v>
      </c>
      <c r="P30" s="8">
        <v>12681</v>
      </c>
      <c r="Q30" s="8">
        <v>110427</v>
      </c>
      <c r="R30" s="8">
        <v>531960</v>
      </c>
      <c r="S30" s="8">
        <v>11791</v>
      </c>
      <c r="T30" s="8">
        <v>183724</v>
      </c>
      <c r="U30" s="8">
        <v>396443</v>
      </c>
      <c r="V30" s="8">
        <v>591958</v>
      </c>
      <c r="W30" s="8">
        <v>2378649</v>
      </c>
      <c r="X30" s="8">
        <v>2481167</v>
      </c>
      <c r="Y30" s="8">
        <v>-102518</v>
      </c>
      <c r="Z30" s="2">
        <v>-4.1318460224563678</v>
      </c>
      <c r="AA30" s="6">
        <v>2481167</v>
      </c>
    </row>
    <row r="31" spans="1:27" x14ac:dyDescent="0.25">
      <c r="A31" s="25" t="s">
        <v>57</v>
      </c>
      <c r="B31" s="24" t="s">
        <v>32</v>
      </c>
      <c r="C31" s="6">
        <v>1058609</v>
      </c>
      <c r="D31" s="6"/>
      <c r="E31" s="7">
        <v>1233273</v>
      </c>
      <c r="F31" s="8">
        <v>1551244</v>
      </c>
      <c r="G31" s="8">
        <v>2116</v>
      </c>
      <c r="H31" s="8">
        <v>65113</v>
      </c>
      <c r="I31" s="8">
        <v>205255</v>
      </c>
      <c r="J31" s="8">
        <v>272484</v>
      </c>
      <c r="K31" s="8">
        <v>113992</v>
      </c>
      <c r="L31" s="8">
        <v>115277</v>
      </c>
      <c r="M31" s="8">
        <v>146832</v>
      </c>
      <c r="N31" s="8">
        <v>376101</v>
      </c>
      <c r="O31" s="8">
        <v>63491</v>
      </c>
      <c r="P31" s="8">
        <v>84829</v>
      </c>
      <c r="Q31" s="8">
        <v>28845</v>
      </c>
      <c r="R31" s="8">
        <v>177165</v>
      </c>
      <c r="S31" s="8">
        <v>77482</v>
      </c>
      <c r="T31" s="8">
        <v>291481</v>
      </c>
      <c r="U31" s="8">
        <v>29003</v>
      </c>
      <c r="V31" s="8">
        <v>397966</v>
      </c>
      <c r="W31" s="8">
        <v>1223716</v>
      </c>
      <c r="X31" s="8">
        <v>1551244</v>
      </c>
      <c r="Y31" s="8">
        <v>-327528</v>
      </c>
      <c r="Z31" s="2">
        <v>-21.113893107725154</v>
      </c>
      <c r="AA31" s="6">
        <v>1551244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5822797</v>
      </c>
      <c r="D33" s="6"/>
      <c r="E33" s="7">
        <v>5022611</v>
      </c>
      <c r="F33" s="8">
        <v>6136403</v>
      </c>
      <c r="G33" s="8">
        <v>118745</v>
      </c>
      <c r="H33" s="8">
        <v>491069</v>
      </c>
      <c r="I33" s="8">
        <v>599039</v>
      </c>
      <c r="J33" s="8">
        <v>1208853</v>
      </c>
      <c r="K33" s="8">
        <v>451576</v>
      </c>
      <c r="L33" s="8">
        <v>489915</v>
      </c>
      <c r="M33" s="8">
        <v>282375</v>
      </c>
      <c r="N33" s="8">
        <v>1223866</v>
      </c>
      <c r="O33" s="8">
        <v>310163</v>
      </c>
      <c r="P33" s="8">
        <v>446784</v>
      </c>
      <c r="Q33" s="8">
        <v>549215</v>
      </c>
      <c r="R33" s="8">
        <v>1306162</v>
      </c>
      <c r="S33" s="8">
        <v>630932</v>
      </c>
      <c r="T33" s="8">
        <v>484937</v>
      </c>
      <c r="U33" s="8">
        <v>932754</v>
      </c>
      <c r="V33" s="8">
        <v>2048623</v>
      </c>
      <c r="W33" s="8">
        <v>5787504</v>
      </c>
      <c r="X33" s="8">
        <v>6136403</v>
      </c>
      <c r="Y33" s="8">
        <v>-348899</v>
      </c>
      <c r="Z33" s="2">
        <v>-5.685725008608463</v>
      </c>
      <c r="AA33" s="6">
        <v>6136403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40611373</v>
      </c>
      <c r="D35" s="33">
        <f>SUM(D24:D34)</f>
        <v>0</v>
      </c>
      <c r="E35" s="34">
        <f t="shared" si="1"/>
        <v>51829000</v>
      </c>
      <c r="F35" s="35">
        <f t="shared" si="1"/>
        <v>49252285</v>
      </c>
      <c r="G35" s="35">
        <f t="shared" si="1"/>
        <v>2488348</v>
      </c>
      <c r="H35" s="35">
        <f t="shared" si="1"/>
        <v>-2434473</v>
      </c>
      <c r="I35" s="35">
        <f t="shared" si="1"/>
        <v>3442969</v>
      </c>
      <c r="J35" s="35">
        <f t="shared" si="1"/>
        <v>3496844</v>
      </c>
      <c r="K35" s="35">
        <f t="shared" si="1"/>
        <v>3159029</v>
      </c>
      <c r="L35" s="35">
        <f t="shared" si="1"/>
        <v>2998552</v>
      </c>
      <c r="M35" s="35">
        <f t="shared" si="1"/>
        <v>4867789</v>
      </c>
      <c r="N35" s="35">
        <f t="shared" si="1"/>
        <v>11025370</v>
      </c>
      <c r="O35" s="35">
        <f t="shared" si="1"/>
        <v>2307423</v>
      </c>
      <c r="P35" s="35">
        <f t="shared" si="1"/>
        <v>6039949</v>
      </c>
      <c r="Q35" s="35">
        <f t="shared" si="1"/>
        <v>3030028</v>
      </c>
      <c r="R35" s="35">
        <f t="shared" si="1"/>
        <v>11377400</v>
      </c>
      <c r="S35" s="35">
        <f t="shared" si="1"/>
        <v>3090502</v>
      </c>
      <c r="T35" s="35">
        <f t="shared" si="1"/>
        <v>3381380</v>
      </c>
      <c r="U35" s="35">
        <f t="shared" si="1"/>
        <v>2741208</v>
      </c>
      <c r="V35" s="35">
        <f t="shared" si="1"/>
        <v>9213090</v>
      </c>
      <c r="W35" s="35">
        <f t="shared" si="1"/>
        <v>35112704</v>
      </c>
      <c r="X35" s="35">
        <f t="shared" si="1"/>
        <v>49252285</v>
      </c>
      <c r="Y35" s="35">
        <f t="shared" si="1"/>
        <v>-14139581</v>
      </c>
      <c r="Z35" s="36">
        <f>+IF(X35&lt;&gt;0,+(Y35/X35)*100,0)</f>
        <v>-28.708477180297322</v>
      </c>
      <c r="AA35" s="33">
        <f>SUM(AA24:AA34)</f>
        <v>49252285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-10982493</v>
      </c>
      <c r="D37" s="46">
        <f>+D21-D35</f>
        <v>0</v>
      </c>
      <c r="E37" s="47">
        <f t="shared" si="2"/>
        <v>-24734207</v>
      </c>
      <c r="F37" s="48">
        <f t="shared" si="2"/>
        <v>-20157492</v>
      </c>
      <c r="G37" s="48">
        <f t="shared" si="2"/>
        <v>222292</v>
      </c>
      <c r="H37" s="48">
        <f t="shared" si="2"/>
        <v>5269673</v>
      </c>
      <c r="I37" s="48">
        <f t="shared" si="2"/>
        <v>-662617</v>
      </c>
      <c r="J37" s="48">
        <f t="shared" si="2"/>
        <v>4829348</v>
      </c>
      <c r="K37" s="48">
        <f t="shared" si="2"/>
        <v>-401384</v>
      </c>
      <c r="L37" s="48">
        <f t="shared" si="2"/>
        <v>-306092</v>
      </c>
      <c r="M37" s="48">
        <f t="shared" si="2"/>
        <v>-2026031</v>
      </c>
      <c r="N37" s="48">
        <f t="shared" si="2"/>
        <v>-2733507</v>
      </c>
      <c r="O37" s="48">
        <f t="shared" si="2"/>
        <v>435189</v>
      </c>
      <c r="P37" s="48">
        <f t="shared" si="2"/>
        <v>-3199747</v>
      </c>
      <c r="Q37" s="48">
        <f t="shared" si="2"/>
        <v>-199285</v>
      </c>
      <c r="R37" s="48">
        <f t="shared" si="2"/>
        <v>-2963843</v>
      </c>
      <c r="S37" s="48">
        <f t="shared" si="2"/>
        <v>-346732</v>
      </c>
      <c r="T37" s="48">
        <f t="shared" si="2"/>
        <v>-396115</v>
      </c>
      <c r="U37" s="48">
        <f t="shared" si="2"/>
        <v>154813</v>
      </c>
      <c r="V37" s="48">
        <f t="shared" si="2"/>
        <v>-588034</v>
      </c>
      <c r="W37" s="48">
        <f t="shared" si="2"/>
        <v>-1456036</v>
      </c>
      <c r="X37" s="48">
        <f>IF(F21=F35,0,X21-X35)</f>
        <v>-20157492</v>
      </c>
      <c r="Y37" s="48">
        <f t="shared" si="2"/>
        <v>18701456</v>
      </c>
      <c r="Z37" s="49">
        <f>+IF(X37&lt;&gt;0,+(Y37/X37)*100,0)</f>
        <v>-92.776700593506376</v>
      </c>
      <c r="AA37" s="46">
        <f>+AA21-AA35</f>
        <v>-20157492</v>
      </c>
    </row>
    <row r="38" spans="1:27" ht="23.15" customHeight="1" x14ac:dyDescent="0.25">
      <c r="A38" s="50" t="s">
        <v>62</v>
      </c>
      <c r="B38" s="29" t="s">
        <v>32</v>
      </c>
      <c r="C38" s="6">
        <v>3085695</v>
      </c>
      <c r="D38" s="6"/>
      <c r="E38" s="7">
        <v>7991955</v>
      </c>
      <c r="F38" s="8">
        <v>7991955</v>
      </c>
      <c r="G38" s="8"/>
      <c r="H38" s="8"/>
      <c r="I38" s="8"/>
      <c r="J38" s="8"/>
      <c r="K38" s="8"/>
      <c r="L38" s="8"/>
      <c r="M38" s="8">
        <v>7932293</v>
      </c>
      <c r="N38" s="8">
        <v>7932293</v>
      </c>
      <c r="O38" s="8"/>
      <c r="P38" s="8"/>
      <c r="Q38" s="8">
        <v>3858023</v>
      </c>
      <c r="R38" s="8">
        <v>3858023</v>
      </c>
      <c r="S38" s="8"/>
      <c r="T38" s="8"/>
      <c r="U38" s="8"/>
      <c r="V38" s="8"/>
      <c r="W38" s="8">
        <v>11790316</v>
      </c>
      <c r="X38" s="8">
        <v>7991955</v>
      </c>
      <c r="Y38" s="8">
        <v>3798361</v>
      </c>
      <c r="Z38" s="2">
        <v>47.527307148250955</v>
      </c>
      <c r="AA38" s="6">
        <v>7991955</v>
      </c>
    </row>
    <row r="39" spans="1:27" ht="57" customHeight="1" x14ac:dyDescent="0.25">
      <c r="A39" s="50" t="s">
        <v>63</v>
      </c>
      <c r="B39" s="29" t="s">
        <v>32</v>
      </c>
      <c r="C39" s="28">
        <v>501456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-7395342</v>
      </c>
      <c r="D41" s="56">
        <f>SUM(D37:D40)</f>
        <v>0</v>
      </c>
      <c r="E41" s="57">
        <f t="shared" si="3"/>
        <v>-16742252</v>
      </c>
      <c r="F41" s="58">
        <f t="shared" si="3"/>
        <v>-12165537</v>
      </c>
      <c r="G41" s="58">
        <f t="shared" si="3"/>
        <v>222292</v>
      </c>
      <c r="H41" s="58">
        <f t="shared" si="3"/>
        <v>5269673</v>
      </c>
      <c r="I41" s="58">
        <f t="shared" si="3"/>
        <v>-662617</v>
      </c>
      <c r="J41" s="58">
        <f t="shared" si="3"/>
        <v>4829348</v>
      </c>
      <c r="K41" s="58">
        <f t="shared" si="3"/>
        <v>-401384</v>
      </c>
      <c r="L41" s="58">
        <f t="shared" si="3"/>
        <v>-306092</v>
      </c>
      <c r="M41" s="58">
        <f t="shared" si="3"/>
        <v>5906262</v>
      </c>
      <c r="N41" s="58">
        <f t="shared" si="3"/>
        <v>5198786</v>
      </c>
      <c r="O41" s="58">
        <f t="shared" si="3"/>
        <v>435189</v>
      </c>
      <c r="P41" s="58">
        <f t="shared" si="3"/>
        <v>-3199747</v>
      </c>
      <c r="Q41" s="58">
        <f t="shared" si="3"/>
        <v>3658738</v>
      </c>
      <c r="R41" s="58">
        <f t="shared" si="3"/>
        <v>894180</v>
      </c>
      <c r="S41" s="58">
        <f t="shared" si="3"/>
        <v>-346732</v>
      </c>
      <c r="T41" s="58">
        <f t="shared" si="3"/>
        <v>-396115</v>
      </c>
      <c r="U41" s="58">
        <f t="shared" si="3"/>
        <v>154813</v>
      </c>
      <c r="V41" s="58">
        <f t="shared" si="3"/>
        <v>-588034</v>
      </c>
      <c r="W41" s="58">
        <f t="shared" si="3"/>
        <v>10334280</v>
      </c>
      <c r="X41" s="58">
        <f t="shared" si="3"/>
        <v>-12165537</v>
      </c>
      <c r="Y41" s="58">
        <f t="shared" si="3"/>
        <v>22499817</v>
      </c>
      <c r="Z41" s="59">
        <f>+IF(X41&lt;&gt;0,+(Y41/X41)*100,0)</f>
        <v>-184.94717495824474</v>
      </c>
      <c r="AA41" s="56">
        <f>SUM(AA37:AA40)</f>
        <v>-12165537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-7395342</v>
      </c>
      <c r="D43" s="64">
        <f>+D41-D42</f>
        <v>0</v>
      </c>
      <c r="E43" s="65">
        <f t="shared" si="4"/>
        <v>-16742252</v>
      </c>
      <c r="F43" s="66">
        <f t="shared" si="4"/>
        <v>-12165537</v>
      </c>
      <c r="G43" s="66">
        <f t="shared" si="4"/>
        <v>222292</v>
      </c>
      <c r="H43" s="66">
        <f t="shared" si="4"/>
        <v>5269673</v>
      </c>
      <c r="I43" s="66">
        <f t="shared" si="4"/>
        <v>-662617</v>
      </c>
      <c r="J43" s="66">
        <f t="shared" si="4"/>
        <v>4829348</v>
      </c>
      <c r="K43" s="66">
        <f t="shared" si="4"/>
        <v>-401384</v>
      </c>
      <c r="L43" s="66">
        <f t="shared" si="4"/>
        <v>-306092</v>
      </c>
      <c r="M43" s="66">
        <f t="shared" si="4"/>
        <v>5906262</v>
      </c>
      <c r="N43" s="66">
        <f t="shared" si="4"/>
        <v>5198786</v>
      </c>
      <c r="O43" s="66">
        <f t="shared" si="4"/>
        <v>435189</v>
      </c>
      <c r="P43" s="66">
        <f t="shared" si="4"/>
        <v>-3199747</v>
      </c>
      <c r="Q43" s="66">
        <f t="shared" si="4"/>
        <v>3658738</v>
      </c>
      <c r="R43" s="66">
        <f t="shared" si="4"/>
        <v>894180</v>
      </c>
      <c r="S43" s="66">
        <f t="shared" si="4"/>
        <v>-346732</v>
      </c>
      <c r="T43" s="66">
        <f t="shared" si="4"/>
        <v>-396115</v>
      </c>
      <c r="U43" s="66">
        <f t="shared" si="4"/>
        <v>154813</v>
      </c>
      <c r="V43" s="66">
        <f t="shared" si="4"/>
        <v>-588034</v>
      </c>
      <c r="W43" s="66">
        <f t="shared" si="4"/>
        <v>10334280</v>
      </c>
      <c r="X43" s="66">
        <f t="shared" si="4"/>
        <v>-12165537</v>
      </c>
      <c r="Y43" s="66">
        <f t="shared" si="4"/>
        <v>22499817</v>
      </c>
      <c r="Z43" s="67">
        <f>+IF(X43&lt;&gt;0,+(Y43/X43)*100,0)</f>
        <v>-184.94717495824474</v>
      </c>
      <c r="AA43" s="64">
        <f>+AA41-AA42</f>
        <v>-12165537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-7395342</v>
      </c>
      <c r="D45" s="56">
        <f>SUM(D43:D44)</f>
        <v>0</v>
      </c>
      <c r="E45" s="57">
        <f t="shared" si="5"/>
        <v>-16742252</v>
      </c>
      <c r="F45" s="58">
        <f t="shared" si="5"/>
        <v>-12165537</v>
      </c>
      <c r="G45" s="58">
        <f t="shared" si="5"/>
        <v>222292</v>
      </c>
      <c r="H45" s="58">
        <f t="shared" si="5"/>
        <v>5269673</v>
      </c>
      <c r="I45" s="58">
        <f t="shared" si="5"/>
        <v>-662617</v>
      </c>
      <c r="J45" s="58">
        <f t="shared" si="5"/>
        <v>4829348</v>
      </c>
      <c r="K45" s="58">
        <f t="shared" si="5"/>
        <v>-401384</v>
      </c>
      <c r="L45" s="58">
        <f t="shared" si="5"/>
        <v>-306092</v>
      </c>
      <c r="M45" s="58">
        <f t="shared" si="5"/>
        <v>5906262</v>
      </c>
      <c r="N45" s="58">
        <f t="shared" si="5"/>
        <v>5198786</v>
      </c>
      <c r="O45" s="58">
        <f t="shared" si="5"/>
        <v>435189</v>
      </c>
      <c r="P45" s="58">
        <f t="shared" si="5"/>
        <v>-3199747</v>
      </c>
      <c r="Q45" s="58">
        <f t="shared" si="5"/>
        <v>3658738</v>
      </c>
      <c r="R45" s="58">
        <f t="shared" si="5"/>
        <v>894180</v>
      </c>
      <c r="S45" s="58">
        <f t="shared" si="5"/>
        <v>-346732</v>
      </c>
      <c r="T45" s="58">
        <f t="shared" si="5"/>
        <v>-396115</v>
      </c>
      <c r="U45" s="58">
        <f t="shared" si="5"/>
        <v>154813</v>
      </c>
      <c r="V45" s="58">
        <f t="shared" si="5"/>
        <v>-588034</v>
      </c>
      <c r="W45" s="58">
        <f t="shared" si="5"/>
        <v>10334280</v>
      </c>
      <c r="X45" s="58">
        <f t="shared" si="5"/>
        <v>-12165537</v>
      </c>
      <c r="Y45" s="58">
        <f t="shared" si="5"/>
        <v>22499817</v>
      </c>
      <c r="Z45" s="59">
        <f>+IF(X45&lt;&gt;0,+(Y45/X45)*100,0)</f>
        <v>-184.94717495824474</v>
      </c>
      <c r="AA45" s="56">
        <f>SUM(AA43:AA44)</f>
        <v>-12165537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-7395342</v>
      </c>
      <c r="D47" s="71">
        <f>SUM(D45:D46)</f>
        <v>0</v>
      </c>
      <c r="E47" s="72">
        <f t="shared" si="6"/>
        <v>-16742252</v>
      </c>
      <c r="F47" s="73">
        <f t="shared" si="6"/>
        <v>-12165537</v>
      </c>
      <c r="G47" s="73">
        <f t="shared" si="6"/>
        <v>222292</v>
      </c>
      <c r="H47" s="74">
        <f t="shared" si="6"/>
        <v>5269673</v>
      </c>
      <c r="I47" s="74">
        <f t="shared" si="6"/>
        <v>-662617</v>
      </c>
      <c r="J47" s="74">
        <f t="shared" si="6"/>
        <v>4829348</v>
      </c>
      <c r="K47" s="74">
        <f t="shared" si="6"/>
        <v>-401384</v>
      </c>
      <c r="L47" s="74">
        <f t="shared" si="6"/>
        <v>-306092</v>
      </c>
      <c r="M47" s="73">
        <f t="shared" si="6"/>
        <v>5906262</v>
      </c>
      <c r="N47" s="73">
        <f t="shared" si="6"/>
        <v>5198786</v>
      </c>
      <c r="O47" s="74">
        <f t="shared" si="6"/>
        <v>435189</v>
      </c>
      <c r="P47" s="74">
        <f t="shared" si="6"/>
        <v>-3199747</v>
      </c>
      <c r="Q47" s="74">
        <f t="shared" si="6"/>
        <v>3658738</v>
      </c>
      <c r="R47" s="74">
        <f t="shared" si="6"/>
        <v>894180</v>
      </c>
      <c r="S47" s="74">
        <f t="shared" si="6"/>
        <v>-346732</v>
      </c>
      <c r="T47" s="73">
        <f t="shared" si="6"/>
        <v>-396115</v>
      </c>
      <c r="U47" s="73">
        <f t="shared" si="6"/>
        <v>154813</v>
      </c>
      <c r="V47" s="74">
        <f t="shared" si="6"/>
        <v>-588034</v>
      </c>
      <c r="W47" s="74">
        <f t="shared" si="6"/>
        <v>10334280</v>
      </c>
      <c r="X47" s="74">
        <f t="shared" si="6"/>
        <v>-12165537</v>
      </c>
      <c r="Y47" s="74">
        <f t="shared" si="6"/>
        <v>22499817</v>
      </c>
      <c r="Z47" s="75">
        <f>+IF(X47&lt;&gt;0,+(Y47/X47)*100,0)</f>
        <v>-184.94717495824474</v>
      </c>
      <c r="AA47" s="76">
        <f>SUM(AA45:AA46)</f>
        <v>-12165537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128407304</v>
      </c>
      <c r="D9" s="6"/>
      <c r="E9" s="7">
        <v>136379029</v>
      </c>
      <c r="F9" s="8">
        <v>138806438</v>
      </c>
      <c r="G9" s="8">
        <v>11786149</v>
      </c>
      <c r="H9" s="8">
        <v>11623523</v>
      </c>
      <c r="I9" s="8">
        <v>11556863</v>
      </c>
      <c r="J9" s="8">
        <v>34966535</v>
      </c>
      <c r="K9" s="8">
        <v>11523096</v>
      </c>
      <c r="L9" s="8">
        <v>11466188</v>
      </c>
      <c r="M9" s="8">
        <v>11489984</v>
      </c>
      <c r="N9" s="8">
        <v>34479268</v>
      </c>
      <c r="O9" s="8">
        <v>12261312</v>
      </c>
      <c r="P9" s="8">
        <v>11377205</v>
      </c>
      <c r="Q9" s="8">
        <v>11218019</v>
      </c>
      <c r="R9" s="8">
        <v>34856536</v>
      </c>
      <c r="S9" s="8">
        <v>12133510</v>
      </c>
      <c r="T9" s="8">
        <v>10867255</v>
      </c>
      <c r="U9" s="8">
        <v>11572383</v>
      </c>
      <c r="V9" s="8">
        <v>34573148</v>
      </c>
      <c r="W9" s="8">
        <v>138875487</v>
      </c>
      <c r="X9" s="8">
        <v>138806438</v>
      </c>
      <c r="Y9" s="8">
        <v>69049</v>
      </c>
      <c r="Z9" s="2">
        <v>4.9744810827866644E-2</v>
      </c>
      <c r="AA9" s="6">
        <v>138806438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1909173</v>
      </c>
      <c r="D13" s="6"/>
      <c r="E13" s="7">
        <v>1905934</v>
      </c>
      <c r="F13" s="8">
        <v>1874736</v>
      </c>
      <c r="G13" s="8">
        <v>156703</v>
      </c>
      <c r="H13" s="8">
        <v>150402</v>
      </c>
      <c r="I13" s="8">
        <v>154249</v>
      </c>
      <c r="J13" s="8">
        <v>461354</v>
      </c>
      <c r="K13" s="8">
        <v>149508</v>
      </c>
      <c r="L13" s="8">
        <v>150598</v>
      </c>
      <c r="M13" s="8">
        <v>158482</v>
      </c>
      <c r="N13" s="8">
        <v>458588</v>
      </c>
      <c r="O13" s="8">
        <v>162384</v>
      </c>
      <c r="P13" s="8">
        <v>167705</v>
      </c>
      <c r="Q13" s="8">
        <v>177089</v>
      </c>
      <c r="R13" s="8">
        <v>507178</v>
      </c>
      <c r="S13" s="8">
        <v>184073</v>
      </c>
      <c r="T13" s="8">
        <v>188153</v>
      </c>
      <c r="U13" s="8">
        <v>199204</v>
      </c>
      <c r="V13" s="8">
        <v>571430</v>
      </c>
      <c r="W13" s="8">
        <v>1998550</v>
      </c>
      <c r="X13" s="8">
        <v>1874736</v>
      </c>
      <c r="Y13" s="8">
        <v>123814</v>
      </c>
      <c r="Z13" s="2">
        <v>6.6043432248593934</v>
      </c>
      <c r="AA13" s="6">
        <v>1874736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53215040</v>
      </c>
      <c r="D18" s="6"/>
      <c r="E18" s="7">
        <v>46984744</v>
      </c>
      <c r="F18" s="8">
        <v>46984744</v>
      </c>
      <c r="G18" s="8">
        <v>3802732</v>
      </c>
      <c r="H18" s="8">
        <v>4032258</v>
      </c>
      <c r="I18" s="8">
        <v>4032258</v>
      </c>
      <c r="J18" s="8">
        <v>11867248</v>
      </c>
      <c r="K18" s="8">
        <v>4338103</v>
      </c>
      <c r="L18" s="8">
        <v>7889238</v>
      </c>
      <c r="M18" s="8">
        <v>15661450</v>
      </c>
      <c r="N18" s="8">
        <v>27888791</v>
      </c>
      <c r="O18" s="8"/>
      <c r="P18" s="8"/>
      <c r="Q18" s="8">
        <v>11746255</v>
      </c>
      <c r="R18" s="8">
        <v>11746255</v>
      </c>
      <c r="S18" s="8"/>
      <c r="T18" s="8"/>
      <c r="U18" s="8"/>
      <c r="V18" s="8"/>
      <c r="W18" s="8">
        <v>51502294</v>
      </c>
      <c r="X18" s="8">
        <v>46984744</v>
      </c>
      <c r="Y18" s="8">
        <v>4517550</v>
      </c>
      <c r="Z18" s="2">
        <v>9.6149294758315591</v>
      </c>
      <c r="AA18" s="6">
        <v>46984744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1425000</v>
      </c>
      <c r="F19" s="26">
        <v>872694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2197</v>
      </c>
      <c r="V19" s="26">
        <v>2197</v>
      </c>
      <c r="W19" s="26">
        <v>2197</v>
      </c>
      <c r="X19" s="26">
        <v>872694</v>
      </c>
      <c r="Y19" s="26">
        <v>-870497</v>
      </c>
      <c r="Z19" s="27">
        <v>-99.748250818729133</v>
      </c>
      <c r="AA19" s="28">
        <v>872694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183531517</v>
      </c>
      <c r="D21" s="33">
        <f t="shared" si="0"/>
        <v>0</v>
      </c>
      <c r="E21" s="34">
        <f t="shared" si="0"/>
        <v>186694707</v>
      </c>
      <c r="F21" s="35">
        <f t="shared" si="0"/>
        <v>188538612</v>
      </c>
      <c r="G21" s="35">
        <f t="shared" si="0"/>
        <v>15745584</v>
      </c>
      <c r="H21" s="35">
        <f t="shared" si="0"/>
        <v>15806183</v>
      </c>
      <c r="I21" s="35">
        <f t="shared" si="0"/>
        <v>15743370</v>
      </c>
      <c r="J21" s="35">
        <f t="shared" si="0"/>
        <v>47295137</v>
      </c>
      <c r="K21" s="35">
        <f t="shared" si="0"/>
        <v>16010707</v>
      </c>
      <c r="L21" s="35">
        <f t="shared" si="0"/>
        <v>19506024</v>
      </c>
      <c r="M21" s="35">
        <f t="shared" si="0"/>
        <v>27309916</v>
      </c>
      <c r="N21" s="35">
        <f t="shared" si="0"/>
        <v>62826647</v>
      </c>
      <c r="O21" s="35">
        <f t="shared" si="0"/>
        <v>12423696</v>
      </c>
      <c r="P21" s="35">
        <f t="shared" si="0"/>
        <v>11544910</v>
      </c>
      <c r="Q21" s="35">
        <f t="shared" si="0"/>
        <v>23141363</v>
      </c>
      <c r="R21" s="35">
        <f t="shared" si="0"/>
        <v>47109969</v>
      </c>
      <c r="S21" s="35">
        <f t="shared" si="0"/>
        <v>12317583</v>
      </c>
      <c r="T21" s="35">
        <f t="shared" si="0"/>
        <v>11055408</v>
      </c>
      <c r="U21" s="35">
        <f t="shared" si="0"/>
        <v>11773784</v>
      </c>
      <c r="V21" s="35">
        <f t="shared" si="0"/>
        <v>35146775</v>
      </c>
      <c r="W21" s="35">
        <f t="shared" si="0"/>
        <v>192378528</v>
      </c>
      <c r="X21" s="35">
        <f t="shared" si="0"/>
        <v>188538612</v>
      </c>
      <c r="Y21" s="35">
        <f t="shared" si="0"/>
        <v>3839916</v>
      </c>
      <c r="Z21" s="36">
        <f>+IF(X21&lt;&gt;0,+(Y21/X21)*100,0)</f>
        <v>2.0366735276485435</v>
      </c>
      <c r="AA21" s="33">
        <f>SUM(AA5:AA20)</f>
        <v>188538612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32786492</v>
      </c>
      <c r="D24" s="6"/>
      <c r="E24" s="7">
        <v>32709504</v>
      </c>
      <c r="F24" s="8">
        <v>34103675</v>
      </c>
      <c r="G24" s="8">
        <v>2457074</v>
      </c>
      <c r="H24" s="8">
        <v>2391310</v>
      </c>
      <c r="I24" s="8">
        <v>2531856</v>
      </c>
      <c r="J24" s="8">
        <v>7380240</v>
      </c>
      <c r="K24" s="8">
        <v>3000229</v>
      </c>
      <c r="L24" s="8">
        <v>4061055</v>
      </c>
      <c r="M24" s="8">
        <v>3420446</v>
      </c>
      <c r="N24" s="8">
        <v>10481730</v>
      </c>
      <c r="O24" s="8">
        <v>2697430</v>
      </c>
      <c r="P24" s="8">
        <v>2671534</v>
      </c>
      <c r="Q24" s="8">
        <v>2664944</v>
      </c>
      <c r="R24" s="8">
        <v>8033908</v>
      </c>
      <c r="S24" s="8">
        <v>2632618</v>
      </c>
      <c r="T24" s="8">
        <v>3118575</v>
      </c>
      <c r="U24" s="8">
        <v>2650588</v>
      </c>
      <c r="V24" s="8">
        <v>8401781</v>
      </c>
      <c r="W24" s="8">
        <v>34297659</v>
      </c>
      <c r="X24" s="8">
        <v>34103675</v>
      </c>
      <c r="Y24" s="8">
        <v>193984</v>
      </c>
      <c r="Z24" s="2">
        <v>0.56880673417161054</v>
      </c>
      <c r="AA24" s="6">
        <v>34103675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16493426</v>
      </c>
      <c r="D26" s="6"/>
      <c r="E26" s="7">
        <v>4879161</v>
      </c>
      <c r="F26" s="8">
        <v>4879161</v>
      </c>
      <c r="G26" s="8">
        <v>406597</v>
      </c>
      <c r="H26" s="8">
        <v>406597</v>
      </c>
      <c r="I26" s="8">
        <v>406597</v>
      </c>
      <c r="J26" s="8">
        <v>1219791</v>
      </c>
      <c r="K26" s="8">
        <v>406597</v>
      </c>
      <c r="L26" s="8">
        <v>406597</v>
      </c>
      <c r="M26" s="8">
        <v>406597</v>
      </c>
      <c r="N26" s="8">
        <v>1219791</v>
      </c>
      <c r="O26" s="8">
        <v>406597</v>
      </c>
      <c r="P26" s="8">
        <v>406597</v>
      </c>
      <c r="Q26" s="8">
        <v>406597</v>
      </c>
      <c r="R26" s="8">
        <v>1219791</v>
      </c>
      <c r="S26" s="8">
        <v>406597</v>
      </c>
      <c r="T26" s="8">
        <v>406597</v>
      </c>
      <c r="U26" s="8">
        <v>406597</v>
      </c>
      <c r="V26" s="8">
        <v>1219791</v>
      </c>
      <c r="W26" s="8">
        <v>4879164</v>
      </c>
      <c r="X26" s="8">
        <v>4879161</v>
      </c>
      <c r="Y26" s="8">
        <v>3</v>
      </c>
      <c r="Z26" s="2"/>
      <c r="AA26" s="6">
        <v>4879161</v>
      </c>
    </row>
    <row r="27" spans="1:27" x14ac:dyDescent="0.25">
      <c r="A27" s="25" t="s">
        <v>53</v>
      </c>
      <c r="B27" s="24" t="s">
        <v>32</v>
      </c>
      <c r="C27" s="6">
        <v>8636073</v>
      </c>
      <c r="D27" s="6"/>
      <c r="E27" s="7">
        <v>8491930</v>
      </c>
      <c r="F27" s="8">
        <v>8491930</v>
      </c>
      <c r="G27" s="8"/>
      <c r="H27" s="8"/>
      <c r="I27" s="8"/>
      <c r="J27" s="8"/>
      <c r="K27" s="8"/>
      <c r="L27" s="8"/>
      <c r="M27" s="8">
        <v>4245970</v>
      </c>
      <c r="N27" s="8">
        <v>4245970</v>
      </c>
      <c r="O27" s="8"/>
      <c r="P27" s="8"/>
      <c r="Q27" s="8"/>
      <c r="R27" s="8"/>
      <c r="S27" s="8"/>
      <c r="T27" s="8"/>
      <c r="U27" s="8"/>
      <c r="V27" s="8"/>
      <c r="W27" s="8">
        <v>4245970</v>
      </c>
      <c r="X27" s="8">
        <v>8491930</v>
      </c>
      <c r="Y27" s="8">
        <v>-4245960</v>
      </c>
      <c r="Z27" s="2">
        <v>-49.999941120569765</v>
      </c>
      <c r="AA27" s="6">
        <v>8491930</v>
      </c>
    </row>
    <row r="28" spans="1:27" x14ac:dyDescent="0.25">
      <c r="A28" s="25" t="s">
        <v>54</v>
      </c>
      <c r="B28" s="24" t="s">
        <v>32</v>
      </c>
      <c r="C28" s="6">
        <v>6792205</v>
      </c>
      <c r="D28" s="6"/>
      <c r="E28" s="7">
        <v>6810572</v>
      </c>
      <c r="F28" s="8">
        <v>6810572</v>
      </c>
      <c r="G28" s="8"/>
      <c r="H28" s="8"/>
      <c r="I28" s="8"/>
      <c r="J28" s="8"/>
      <c r="K28" s="8"/>
      <c r="L28" s="8"/>
      <c r="M28" s="8">
        <v>3435760</v>
      </c>
      <c r="N28" s="8">
        <v>3435760</v>
      </c>
      <c r="O28" s="8"/>
      <c r="P28" s="8"/>
      <c r="Q28" s="8"/>
      <c r="R28" s="8"/>
      <c r="S28" s="8"/>
      <c r="T28" s="8"/>
      <c r="U28" s="8">
        <v>3374812</v>
      </c>
      <c r="V28" s="8">
        <v>3374812</v>
      </c>
      <c r="W28" s="8">
        <v>6810572</v>
      </c>
      <c r="X28" s="8">
        <v>6810572</v>
      </c>
      <c r="Y28" s="8"/>
      <c r="Z28" s="2"/>
      <c r="AA28" s="6">
        <v>6810572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2942751</v>
      </c>
      <c r="D30" s="6"/>
      <c r="E30" s="7">
        <v>3050779</v>
      </c>
      <c r="F30" s="8">
        <v>3993944</v>
      </c>
      <c r="G30" s="8">
        <v>143355</v>
      </c>
      <c r="H30" s="8">
        <v>100882</v>
      </c>
      <c r="I30" s="8">
        <v>25526</v>
      </c>
      <c r="J30" s="8">
        <v>269763</v>
      </c>
      <c r="K30" s="8">
        <v>76546</v>
      </c>
      <c r="L30" s="8">
        <v>59571</v>
      </c>
      <c r="M30" s="8">
        <v>2967</v>
      </c>
      <c r="N30" s="8">
        <v>139084</v>
      </c>
      <c r="O30" s="8">
        <v>34356</v>
      </c>
      <c r="P30" s="8">
        <v>987298</v>
      </c>
      <c r="Q30" s="8">
        <v>10719</v>
      </c>
      <c r="R30" s="8">
        <v>1032373</v>
      </c>
      <c r="S30" s="8">
        <v>994830</v>
      </c>
      <c r="T30" s="8">
        <v>7991</v>
      </c>
      <c r="U30" s="8">
        <v>522379</v>
      </c>
      <c r="V30" s="8">
        <v>1525200</v>
      </c>
      <c r="W30" s="8">
        <v>2966420</v>
      </c>
      <c r="X30" s="8">
        <v>3993944</v>
      </c>
      <c r="Y30" s="8">
        <v>-1027524</v>
      </c>
      <c r="Z30" s="2">
        <v>-25.727050754842836</v>
      </c>
      <c r="AA30" s="6">
        <v>3993944</v>
      </c>
    </row>
    <row r="31" spans="1:27" x14ac:dyDescent="0.25">
      <c r="A31" s="25" t="s">
        <v>57</v>
      </c>
      <c r="B31" s="24" t="s">
        <v>32</v>
      </c>
      <c r="C31" s="6">
        <v>7968464</v>
      </c>
      <c r="D31" s="6"/>
      <c r="E31" s="7">
        <v>14062772</v>
      </c>
      <c r="F31" s="8">
        <v>10294208</v>
      </c>
      <c r="G31" s="8">
        <v>8660</v>
      </c>
      <c r="H31" s="8">
        <v>51561</v>
      </c>
      <c r="I31" s="8">
        <v>517291</v>
      </c>
      <c r="J31" s="8">
        <v>577512</v>
      </c>
      <c r="K31" s="8">
        <v>487075</v>
      </c>
      <c r="L31" s="8">
        <v>531032</v>
      </c>
      <c r="M31" s="8">
        <v>1047750</v>
      </c>
      <c r="N31" s="8">
        <v>2065857</v>
      </c>
      <c r="O31" s="8">
        <v>248019</v>
      </c>
      <c r="P31" s="8">
        <v>969228</v>
      </c>
      <c r="Q31" s="8">
        <v>612397</v>
      </c>
      <c r="R31" s="8">
        <v>1829644</v>
      </c>
      <c r="S31" s="8">
        <v>261854</v>
      </c>
      <c r="T31" s="8">
        <v>659371</v>
      </c>
      <c r="U31" s="8">
        <v>1250287</v>
      </c>
      <c r="V31" s="8">
        <v>2171512</v>
      </c>
      <c r="W31" s="8">
        <v>6644525</v>
      </c>
      <c r="X31" s="8">
        <v>10294208</v>
      </c>
      <c r="Y31" s="8">
        <v>-3649683</v>
      </c>
      <c r="Z31" s="2">
        <v>-35.453752245923141</v>
      </c>
      <c r="AA31" s="6">
        <v>10294208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13722784</v>
      </c>
      <c r="D33" s="6"/>
      <c r="E33" s="7">
        <v>18559647</v>
      </c>
      <c r="F33" s="8">
        <v>22232905</v>
      </c>
      <c r="G33" s="8">
        <v>1168754</v>
      </c>
      <c r="H33" s="8">
        <v>1166552</v>
      </c>
      <c r="I33" s="8">
        <v>1747614</v>
      </c>
      <c r="J33" s="8">
        <v>4082920</v>
      </c>
      <c r="K33" s="8">
        <v>1398561</v>
      </c>
      <c r="L33" s="8">
        <v>1888282</v>
      </c>
      <c r="M33" s="8">
        <v>2272166</v>
      </c>
      <c r="N33" s="8">
        <v>5559009</v>
      </c>
      <c r="O33" s="8">
        <v>1972592</v>
      </c>
      <c r="P33" s="8">
        <v>1452653</v>
      </c>
      <c r="Q33" s="8">
        <v>1291216</v>
      </c>
      <c r="R33" s="8">
        <v>4716461</v>
      </c>
      <c r="S33" s="8">
        <v>1993402</v>
      </c>
      <c r="T33" s="8">
        <v>1236065</v>
      </c>
      <c r="U33" s="8">
        <v>1268780</v>
      </c>
      <c r="V33" s="8">
        <v>4498247</v>
      </c>
      <c r="W33" s="8">
        <v>18856637</v>
      </c>
      <c r="X33" s="8">
        <v>22232905</v>
      </c>
      <c r="Y33" s="8">
        <v>-3376268</v>
      </c>
      <c r="Z33" s="2">
        <v>-15.185905755455709</v>
      </c>
      <c r="AA33" s="6">
        <v>22232905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89342195</v>
      </c>
      <c r="D35" s="33">
        <f>SUM(D24:D34)</f>
        <v>0</v>
      </c>
      <c r="E35" s="34">
        <f t="shared" si="1"/>
        <v>88564365</v>
      </c>
      <c r="F35" s="35">
        <f t="shared" si="1"/>
        <v>90806395</v>
      </c>
      <c r="G35" s="35">
        <f t="shared" si="1"/>
        <v>4184440</v>
      </c>
      <c r="H35" s="35">
        <f t="shared" si="1"/>
        <v>4116902</v>
      </c>
      <c r="I35" s="35">
        <f t="shared" si="1"/>
        <v>5228884</v>
      </c>
      <c r="J35" s="35">
        <f t="shared" si="1"/>
        <v>13530226</v>
      </c>
      <c r="K35" s="35">
        <f t="shared" si="1"/>
        <v>5369008</v>
      </c>
      <c r="L35" s="35">
        <f t="shared" si="1"/>
        <v>6946537</v>
      </c>
      <c r="M35" s="35">
        <f t="shared" si="1"/>
        <v>14831656</v>
      </c>
      <c r="N35" s="35">
        <f t="shared" si="1"/>
        <v>27147201</v>
      </c>
      <c r="O35" s="35">
        <f t="shared" si="1"/>
        <v>5358994</v>
      </c>
      <c r="P35" s="35">
        <f t="shared" si="1"/>
        <v>6487310</v>
      </c>
      <c r="Q35" s="35">
        <f t="shared" si="1"/>
        <v>4985873</v>
      </c>
      <c r="R35" s="35">
        <f t="shared" si="1"/>
        <v>16832177</v>
      </c>
      <c r="S35" s="35">
        <f t="shared" si="1"/>
        <v>6289301</v>
      </c>
      <c r="T35" s="35">
        <f t="shared" si="1"/>
        <v>5428599</v>
      </c>
      <c r="U35" s="35">
        <f t="shared" si="1"/>
        <v>9473443</v>
      </c>
      <c r="V35" s="35">
        <f t="shared" si="1"/>
        <v>21191343</v>
      </c>
      <c r="W35" s="35">
        <f t="shared" si="1"/>
        <v>78700947</v>
      </c>
      <c r="X35" s="35">
        <f t="shared" si="1"/>
        <v>90806395</v>
      </c>
      <c r="Y35" s="35">
        <f t="shared" si="1"/>
        <v>-12105448</v>
      </c>
      <c r="Z35" s="36">
        <f>+IF(X35&lt;&gt;0,+(Y35/X35)*100,0)</f>
        <v>-13.331052289874517</v>
      </c>
      <c r="AA35" s="33">
        <f>SUM(AA24:AA34)</f>
        <v>90806395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94189322</v>
      </c>
      <c r="D37" s="46">
        <f>+D21-D35</f>
        <v>0</v>
      </c>
      <c r="E37" s="47">
        <f t="shared" si="2"/>
        <v>98130342</v>
      </c>
      <c r="F37" s="48">
        <f t="shared" si="2"/>
        <v>97732217</v>
      </c>
      <c r="G37" s="48">
        <f t="shared" si="2"/>
        <v>11561144</v>
      </c>
      <c r="H37" s="48">
        <f t="shared" si="2"/>
        <v>11689281</v>
      </c>
      <c r="I37" s="48">
        <f t="shared" si="2"/>
        <v>10514486</v>
      </c>
      <c r="J37" s="48">
        <f t="shared" si="2"/>
        <v>33764911</v>
      </c>
      <c r="K37" s="48">
        <f t="shared" si="2"/>
        <v>10641699</v>
      </c>
      <c r="L37" s="48">
        <f t="shared" si="2"/>
        <v>12559487</v>
      </c>
      <c r="M37" s="48">
        <f t="shared" si="2"/>
        <v>12478260</v>
      </c>
      <c r="N37" s="48">
        <f t="shared" si="2"/>
        <v>35679446</v>
      </c>
      <c r="O37" s="48">
        <f t="shared" si="2"/>
        <v>7064702</v>
      </c>
      <c r="P37" s="48">
        <f t="shared" si="2"/>
        <v>5057600</v>
      </c>
      <c r="Q37" s="48">
        <f t="shared" si="2"/>
        <v>18155490</v>
      </c>
      <c r="R37" s="48">
        <f t="shared" si="2"/>
        <v>30277792</v>
      </c>
      <c r="S37" s="48">
        <f t="shared" si="2"/>
        <v>6028282</v>
      </c>
      <c r="T37" s="48">
        <f t="shared" si="2"/>
        <v>5626809</v>
      </c>
      <c r="U37" s="48">
        <f t="shared" si="2"/>
        <v>2300341</v>
      </c>
      <c r="V37" s="48">
        <f t="shared" si="2"/>
        <v>13955432</v>
      </c>
      <c r="W37" s="48">
        <f t="shared" si="2"/>
        <v>113677581</v>
      </c>
      <c r="X37" s="48">
        <f>IF(F21=F35,0,X21-X35)</f>
        <v>97732217</v>
      </c>
      <c r="Y37" s="48">
        <f t="shared" si="2"/>
        <v>15945364</v>
      </c>
      <c r="Z37" s="49">
        <f>+IF(X37&lt;&gt;0,+(Y37/X37)*100,0)</f>
        <v>16.315360982755564</v>
      </c>
      <c r="AA37" s="46">
        <f>+AA21-AA35</f>
        <v>97732217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94189322</v>
      </c>
      <c r="D41" s="56">
        <f>SUM(D37:D40)</f>
        <v>0</v>
      </c>
      <c r="E41" s="57">
        <f t="shared" si="3"/>
        <v>98130342</v>
      </c>
      <c r="F41" s="58">
        <f t="shared" si="3"/>
        <v>97732217</v>
      </c>
      <c r="G41" s="58">
        <f t="shared" si="3"/>
        <v>11561144</v>
      </c>
      <c r="H41" s="58">
        <f t="shared" si="3"/>
        <v>11689281</v>
      </c>
      <c r="I41" s="58">
        <f t="shared" si="3"/>
        <v>10514486</v>
      </c>
      <c r="J41" s="58">
        <f t="shared" si="3"/>
        <v>33764911</v>
      </c>
      <c r="K41" s="58">
        <f t="shared" si="3"/>
        <v>10641699</v>
      </c>
      <c r="L41" s="58">
        <f t="shared" si="3"/>
        <v>12559487</v>
      </c>
      <c r="M41" s="58">
        <f t="shared" si="3"/>
        <v>12478260</v>
      </c>
      <c r="N41" s="58">
        <f t="shared" si="3"/>
        <v>35679446</v>
      </c>
      <c r="O41" s="58">
        <f t="shared" si="3"/>
        <v>7064702</v>
      </c>
      <c r="P41" s="58">
        <f t="shared" si="3"/>
        <v>5057600</v>
      </c>
      <c r="Q41" s="58">
        <f t="shared" si="3"/>
        <v>18155490</v>
      </c>
      <c r="R41" s="58">
        <f t="shared" si="3"/>
        <v>30277792</v>
      </c>
      <c r="S41" s="58">
        <f t="shared" si="3"/>
        <v>6028282</v>
      </c>
      <c r="T41" s="58">
        <f t="shared" si="3"/>
        <v>5626809</v>
      </c>
      <c r="U41" s="58">
        <f t="shared" si="3"/>
        <v>2300341</v>
      </c>
      <c r="V41" s="58">
        <f t="shared" si="3"/>
        <v>13955432</v>
      </c>
      <c r="W41" s="58">
        <f t="shared" si="3"/>
        <v>113677581</v>
      </c>
      <c r="X41" s="58">
        <f t="shared" si="3"/>
        <v>97732217</v>
      </c>
      <c r="Y41" s="58">
        <f t="shared" si="3"/>
        <v>15945364</v>
      </c>
      <c r="Z41" s="59">
        <f>+IF(X41&lt;&gt;0,+(Y41/X41)*100,0)</f>
        <v>16.315360982755564</v>
      </c>
      <c r="AA41" s="56">
        <f>SUM(AA37:AA40)</f>
        <v>97732217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94189322</v>
      </c>
      <c r="D43" s="64">
        <f>+D41-D42</f>
        <v>0</v>
      </c>
      <c r="E43" s="65">
        <f t="shared" si="4"/>
        <v>98130342</v>
      </c>
      <c r="F43" s="66">
        <f t="shared" si="4"/>
        <v>97732217</v>
      </c>
      <c r="G43" s="66">
        <f t="shared" si="4"/>
        <v>11561144</v>
      </c>
      <c r="H43" s="66">
        <f t="shared" si="4"/>
        <v>11689281</v>
      </c>
      <c r="I43" s="66">
        <f t="shared" si="4"/>
        <v>10514486</v>
      </c>
      <c r="J43" s="66">
        <f t="shared" si="4"/>
        <v>33764911</v>
      </c>
      <c r="K43" s="66">
        <f t="shared" si="4"/>
        <v>10641699</v>
      </c>
      <c r="L43" s="66">
        <f t="shared" si="4"/>
        <v>12559487</v>
      </c>
      <c r="M43" s="66">
        <f t="shared" si="4"/>
        <v>12478260</v>
      </c>
      <c r="N43" s="66">
        <f t="shared" si="4"/>
        <v>35679446</v>
      </c>
      <c r="O43" s="66">
        <f t="shared" si="4"/>
        <v>7064702</v>
      </c>
      <c r="P43" s="66">
        <f t="shared" si="4"/>
        <v>5057600</v>
      </c>
      <c r="Q43" s="66">
        <f t="shared" si="4"/>
        <v>18155490</v>
      </c>
      <c r="R43" s="66">
        <f t="shared" si="4"/>
        <v>30277792</v>
      </c>
      <c r="S43" s="66">
        <f t="shared" si="4"/>
        <v>6028282</v>
      </c>
      <c r="T43" s="66">
        <f t="shared" si="4"/>
        <v>5626809</v>
      </c>
      <c r="U43" s="66">
        <f t="shared" si="4"/>
        <v>2300341</v>
      </c>
      <c r="V43" s="66">
        <f t="shared" si="4"/>
        <v>13955432</v>
      </c>
      <c r="W43" s="66">
        <f t="shared" si="4"/>
        <v>113677581</v>
      </c>
      <c r="X43" s="66">
        <f t="shared" si="4"/>
        <v>97732217</v>
      </c>
      <c r="Y43" s="66">
        <f t="shared" si="4"/>
        <v>15945364</v>
      </c>
      <c r="Z43" s="67">
        <f>+IF(X43&lt;&gt;0,+(Y43/X43)*100,0)</f>
        <v>16.315360982755564</v>
      </c>
      <c r="AA43" s="64">
        <f>+AA41-AA42</f>
        <v>97732217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94189322</v>
      </c>
      <c r="D45" s="56">
        <f>SUM(D43:D44)</f>
        <v>0</v>
      </c>
      <c r="E45" s="57">
        <f t="shared" si="5"/>
        <v>98130342</v>
      </c>
      <c r="F45" s="58">
        <f t="shared" si="5"/>
        <v>97732217</v>
      </c>
      <c r="G45" s="58">
        <f t="shared" si="5"/>
        <v>11561144</v>
      </c>
      <c r="H45" s="58">
        <f t="shared" si="5"/>
        <v>11689281</v>
      </c>
      <c r="I45" s="58">
        <f t="shared" si="5"/>
        <v>10514486</v>
      </c>
      <c r="J45" s="58">
        <f t="shared" si="5"/>
        <v>33764911</v>
      </c>
      <c r="K45" s="58">
        <f t="shared" si="5"/>
        <v>10641699</v>
      </c>
      <c r="L45" s="58">
        <f t="shared" si="5"/>
        <v>12559487</v>
      </c>
      <c r="M45" s="58">
        <f t="shared" si="5"/>
        <v>12478260</v>
      </c>
      <c r="N45" s="58">
        <f t="shared" si="5"/>
        <v>35679446</v>
      </c>
      <c r="O45" s="58">
        <f t="shared" si="5"/>
        <v>7064702</v>
      </c>
      <c r="P45" s="58">
        <f t="shared" si="5"/>
        <v>5057600</v>
      </c>
      <c r="Q45" s="58">
        <f t="shared" si="5"/>
        <v>18155490</v>
      </c>
      <c r="R45" s="58">
        <f t="shared" si="5"/>
        <v>30277792</v>
      </c>
      <c r="S45" s="58">
        <f t="shared" si="5"/>
        <v>6028282</v>
      </c>
      <c r="T45" s="58">
        <f t="shared" si="5"/>
        <v>5626809</v>
      </c>
      <c r="U45" s="58">
        <f t="shared" si="5"/>
        <v>2300341</v>
      </c>
      <c r="V45" s="58">
        <f t="shared" si="5"/>
        <v>13955432</v>
      </c>
      <c r="W45" s="58">
        <f t="shared" si="5"/>
        <v>113677581</v>
      </c>
      <c r="X45" s="58">
        <f t="shared" si="5"/>
        <v>97732217</v>
      </c>
      <c r="Y45" s="58">
        <f t="shared" si="5"/>
        <v>15945364</v>
      </c>
      <c r="Z45" s="59">
        <f>+IF(X45&lt;&gt;0,+(Y45/X45)*100,0)</f>
        <v>16.315360982755564</v>
      </c>
      <c r="AA45" s="56">
        <f>SUM(AA43:AA44)</f>
        <v>97732217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94189322</v>
      </c>
      <c r="D47" s="71">
        <f>SUM(D45:D46)</f>
        <v>0</v>
      </c>
      <c r="E47" s="72">
        <f t="shared" si="6"/>
        <v>98130342</v>
      </c>
      <c r="F47" s="73">
        <f t="shared" si="6"/>
        <v>97732217</v>
      </c>
      <c r="G47" s="73">
        <f t="shared" si="6"/>
        <v>11561144</v>
      </c>
      <c r="H47" s="74">
        <f t="shared" si="6"/>
        <v>11689281</v>
      </c>
      <c r="I47" s="74">
        <f t="shared" si="6"/>
        <v>10514486</v>
      </c>
      <c r="J47" s="74">
        <f t="shared" si="6"/>
        <v>33764911</v>
      </c>
      <c r="K47" s="74">
        <f t="shared" si="6"/>
        <v>10641699</v>
      </c>
      <c r="L47" s="74">
        <f t="shared" si="6"/>
        <v>12559487</v>
      </c>
      <c r="M47" s="73">
        <f t="shared" si="6"/>
        <v>12478260</v>
      </c>
      <c r="N47" s="73">
        <f t="shared" si="6"/>
        <v>35679446</v>
      </c>
      <c r="O47" s="74">
        <f t="shared" si="6"/>
        <v>7064702</v>
      </c>
      <c r="P47" s="74">
        <f t="shared" si="6"/>
        <v>5057600</v>
      </c>
      <c r="Q47" s="74">
        <f t="shared" si="6"/>
        <v>18155490</v>
      </c>
      <c r="R47" s="74">
        <f t="shared" si="6"/>
        <v>30277792</v>
      </c>
      <c r="S47" s="74">
        <f t="shared" si="6"/>
        <v>6028282</v>
      </c>
      <c r="T47" s="73">
        <f t="shared" si="6"/>
        <v>5626809</v>
      </c>
      <c r="U47" s="73">
        <f t="shared" si="6"/>
        <v>2300341</v>
      </c>
      <c r="V47" s="74">
        <f t="shared" si="6"/>
        <v>13955432</v>
      </c>
      <c r="W47" s="74">
        <f t="shared" si="6"/>
        <v>113677581</v>
      </c>
      <c r="X47" s="74">
        <f t="shared" si="6"/>
        <v>97732217</v>
      </c>
      <c r="Y47" s="74">
        <f t="shared" si="6"/>
        <v>15945364</v>
      </c>
      <c r="Z47" s="75">
        <f>+IF(X47&lt;&gt;0,+(Y47/X47)*100,0)</f>
        <v>16.315360982755564</v>
      </c>
      <c r="AA47" s="76">
        <f>SUM(AA45:AA46)</f>
        <v>97732217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73150291</v>
      </c>
      <c r="D9" s="6"/>
      <c r="E9" s="7">
        <v>87936447</v>
      </c>
      <c r="F9" s="8">
        <v>87936447</v>
      </c>
      <c r="G9" s="8">
        <v>16632467</v>
      </c>
      <c r="H9" s="8">
        <v>5933269</v>
      </c>
      <c r="I9" s="8">
        <v>5853636</v>
      </c>
      <c r="J9" s="8">
        <v>28419372</v>
      </c>
      <c r="K9" s="8">
        <v>6205399</v>
      </c>
      <c r="L9" s="8">
        <v>6098736</v>
      </c>
      <c r="M9" s="8">
        <v>6135893</v>
      </c>
      <c r="N9" s="8">
        <v>18440028</v>
      </c>
      <c r="O9" s="8">
        <v>6184971</v>
      </c>
      <c r="P9" s="8">
        <v>6167101</v>
      </c>
      <c r="Q9" s="8">
        <v>6233418</v>
      </c>
      <c r="R9" s="8">
        <v>18585490</v>
      </c>
      <c r="S9" s="8">
        <v>6274329</v>
      </c>
      <c r="T9" s="8">
        <v>6427651</v>
      </c>
      <c r="U9" s="8">
        <v>6505025</v>
      </c>
      <c r="V9" s="8">
        <v>19207005</v>
      </c>
      <c r="W9" s="8">
        <v>84651895</v>
      </c>
      <c r="X9" s="8">
        <v>87936447</v>
      </c>
      <c r="Y9" s="8">
        <v>-3284552</v>
      </c>
      <c r="Z9" s="2">
        <v>-3.7351429493165673</v>
      </c>
      <c r="AA9" s="6">
        <v>87936447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1231260</v>
      </c>
      <c r="D13" s="6"/>
      <c r="E13" s="7">
        <v>1642734</v>
      </c>
      <c r="F13" s="8">
        <v>1642734</v>
      </c>
      <c r="G13" s="8">
        <v>111191</v>
      </c>
      <c r="H13" s="8">
        <v>112665</v>
      </c>
      <c r="I13" s="8">
        <v>113179</v>
      </c>
      <c r="J13" s="8">
        <v>337035</v>
      </c>
      <c r="K13" s="8">
        <v>130051</v>
      </c>
      <c r="L13" s="8">
        <v>122911</v>
      </c>
      <c r="M13" s="8">
        <v>128517</v>
      </c>
      <c r="N13" s="8">
        <v>381479</v>
      </c>
      <c r="O13" s="8">
        <v>135793</v>
      </c>
      <c r="P13" s="8">
        <v>137737</v>
      </c>
      <c r="Q13" s="8">
        <v>138365</v>
      </c>
      <c r="R13" s="8">
        <v>411895</v>
      </c>
      <c r="S13" s="8">
        <v>145015</v>
      </c>
      <c r="T13" s="8">
        <v>149683</v>
      </c>
      <c r="U13" s="8">
        <v>159197</v>
      </c>
      <c r="V13" s="8">
        <v>453895</v>
      </c>
      <c r="W13" s="8">
        <v>1584304</v>
      </c>
      <c r="X13" s="8">
        <v>1642734</v>
      </c>
      <c r="Y13" s="8">
        <v>-58430</v>
      </c>
      <c r="Z13" s="2">
        <v>-3.5568753066534202</v>
      </c>
      <c r="AA13" s="6">
        <v>1642734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31637755</v>
      </c>
      <c r="D18" s="6"/>
      <c r="E18" s="7">
        <v>32009493</v>
      </c>
      <c r="F18" s="8">
        <v>32009493</v>
      </c>
      <c r="G18" s="8">
        <v>13337221</v>
      </c>
      <c r="H18" s="8"/>
      <c r="I18" s="8"/>
      <c r="J18" s="8">
        <v>13337221</v>
      </c>
      <c r="K18" s="8"/>
      <c r="L18" s="8"/>
      <c r="M18" s="8">
        <v>10669899</v>
      </c>
      <c r="N18" s="8">
        <v>10669899</v>
      </c>
      <c r="O18" s="8"/>
      <c r="P18" s="8"/>
      <c r="Q18" s="8">
        <v>8002373</v>
      </c>
      <c r="R18" s="8">
        <v>8002373</v>
      </c>
      <c r="S18" s="8"/>
      <c r="T18" s="8"/>
      <c r="U18" s="8"/>
      <c r="V18" s="8"/>
      <c r="W18" s="8">
        <v>32009493</v>
      </c>
      <c r="X18" s="8">
        <v>32009493</v>
      </c>
      <c r="Y18" s="8"/>
      <c r="Z18" s="2"/>
      <c r="AA18" s="6">
        <v>32009493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>
        <v>16080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106035386</v>
      </c>
      <c r="D21" s="33">
        <f t="shared" si="0"/>
        <v>0</v>
      </c>
      <c r="E21" s="34">
        <f t="shared" si="0"/>
        <v>121588674</v>
      </c>
      <c r="F21" s="35">
        <f t="shared" si="0"/>
        <v>121588674</v>
      </c>
      <c r="G21" s="35">
        <f t="shared" si="0"/>
        <v>30080879</v>
      </c>
      <c r="H21" s="35">
        <f t="shared" si="0"/>
        <v>6045934</v>
      </c>
      <c r="I21" s="35">
        <f t="shared" si="0"/>
        <v>5966815</v>
      </c>
      <c r="J21" s="35">
        <f t="shared" si="0"/>
        <v>42093628</v>
      </c>
      <c r="K21" s="35">
        <f t="shared" si="0"/>
        <v>6335450</v>
      </c>
      <c r="L21" s="35">
        <f t="shared" si="0"/>
        <v>6221647</v>
      </c>
      <c r="M21" s="35">
        <f t="shared" si="0"/>
        <v>16934309</v>
      </c>
      <c r="N21" s="35">
        <f t="shared" si="0"/>
        <v>29491406</v>
      </c>
      <c r="O21" s="35">
        <f t="shared" si="0"/>
        <v>6320764</v>
      </c>
      <c r="P21" s="35">
        <f t="shared" si="0"/>
        <v>6304838</v>
      </c>
      <c r="Q21" s="35">
        <f t="shared" si="0"/>
        <v>14374156</v>
      </c>
      <c r="R21" s="35">
        <f t="shared" si="0"/>
        <v>26999758</v>
      </c>
      <c r="S21" s="35">
        <f t="shared" si="0"/>
        <v>6419344</v>
      </c>
      <c r="T21" s="35">
        <f t="shared" si="0"/>
        <v>6577334</v>
      </c>
      <c r="U21" s="35">
        <f t="shared" si="0"/>
        <v>6664222</v>
      </c>
      <c r="V21" s="35">
        <f t="shared" si="0"/>
        <v>19660900</v>
      </c>
      <c r="W21" s="35">
        <f t="shared" si="0"/>
        <v>118245692</v>
      </c>
      <c r="X21" s="35">
        <f t="shared" si="0"/>
        <v>121588674</v>
      </c>
      <c r="Y21" s="35">
        <f t="shared" si="0"/>
        <v>-3342982</v>
      </c>
      <c r="Z21" s="36">
        <f>+IF(X21&lt;&gt;0,+(Y21/X21)*100,0)</f>
        <v>-2.7494189138044223</v>
      </c>
      <c r="AA21" s="33">
        <f>SUM(AA5:AA20)</f>
        <v>121588674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29823873</v>
      </c>
      <c r="D24" s="6"/>
      <c r="E24" s="7">
        <v>43678972</v>
      </c>
      <c r="F24" s="8">
        <v>31729487</v>
      </c>
      <c r="G24" s="8">
        <v>1505551</v>
      </c>
      <c r="H24" s="8">
        <v>1216341</v>
      </c>
      <c r="I24" s="8">
        <v>5365222</v>
      </c>
      <c r="J24" s="8">
        <v>8087114</v>
      </c>
      <c r="K24" s="8">
        <v>2861366</v>
      </c>
      <c r="L24" s="8">
        <v>3437775</v>
      </c>
      <c r="M24" s="8">
        <v>2404068</v>
      </c>
      <c r="N24" s="8">
        <v>8703209</v>
      </c>
      <c r="O24" s="8">
        <v>1598325</v>
      </c>
      <c r="P24" s="8">
        <v>2472176</v>
      </c>
      <c r="Q24" s="8">
        <v>1868351</v>
      </c>
      <c r="R24" s="8">
        <v>5938852</v>
      </c>
      <c r="S24" s="8">
        <v>1918432</v>
      </c>
      <c r="T24" s="8">
        <v>403263</v>
      </c>
      <c r="U24" s="8">
        <v>1496913</v>
      </c>
      <c r="V24" s="8">
        <v>3818608</v>
      </c>
      <c r="W24" s="8">
        <v>26547783</v>
      </c>
      <c r="X24" s="8">
        <v>31729487</v>
      </c>
      <c r="Y24" s="8">
        <v>-5181704</v>
      </c>
      <c r="Z24" s="2">
        <v>-16.330878592521838</v>
      </c>
      <c r="AA24" s="6">
        <v>31729487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1542651</v>
      </c>
      <c r="D26" s="6"/>
      <c r="E26" s="7">
        <v>3000000</v>
      </c>
      <c r="F26" s="8">
        <v>3000000</v>
      </c>
      <c r="G26" s="8"/>
      <c r="H26" s="8"/>
      <c r="I26" s="8"/>
      <c r="J26" s="8"/>
      <c r="K26" s="8"/>
      <c r="L26" s="8"/>
      <c r="M26" s="8"/>
      <c r="N26" s="8"/>
      <c r="O26" s="8">
        <v>127</v>
      </c>
      <c r="P26" s="8">
        <v>9423</v>
      </c>
      <c r="Q26" s="8">
        <v>935</v>
      </c>
      <c r="R26" s="8">
        <v>10485</v>
      </c>
      <c r="S26" s="8"/>
      <c r="T26" s="8">
        <v>1531</v>
      </c>
      <c r="U26" s="8">
        <v>414865</v>
      </c>
      <c r="V26" s="8">
        <v>416396</v>
      </c>
      <c r="W26" s="8">
        <v>426881</v>
      </c>
      <c r="X26" s="8">
        <v>3000000</v>
      </c>
      <c r="Y26" s="8">
        <v>-2573119</v>
      </c>
      <c r="Z26" s="2">
        <v>-85.770633333333336</v>
      </c>
      <c r="AA26" s="6">
        <v>3000000</v>
      </c>
    </row>
    <row r="27" spans="1:27" x14ac:dyDescent="0.25">
      <c r="A27" s="25" t="s">
        <v>53</v>
      </c>
      <c r="B27" s="24" t="s">
        <v>32</v>
      </c>
      <c r="C27" s="6">
        <v>4833795</v>
      </c>
      <c r="D27" s="6"/>
      <c r="E27" s="7">
        <v>12456953</v>
      </c>
      <c r="F27" s="8">
        <v>12456953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12456953</v>
      </c>
      <c r="Y27" s="8">
        <v>-12456953</v>
      </c>
      <c r="Z27" s="2">
        <v>-100</v>
      </c>
      <c r="AA27" s="6">
        <v>12456953</v>
      </c>
    </row>
    <row r="28" spans="1:27" x14ac:dyDescent="0.25">
      <c r="A28" s="25" t="s">
        <v>54</v>
      </c>
      <c r="B28" s="24" t="s">
        <v>32</v>
      </c>
      <c r="C28" s="6">
        <v>9401213</v>
      </c>
      <c r="D28" s="6"/>
      <c r="E28" s="7">
        <v>9401213</v>
      </c>
      <c r="F28" s="8">
        <v>10559438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10559438</v>
      </c>
      <c r="Y28" s="8">
        <v>-10559438</v>
      </c>
      <c r="Z28" s="2">
        <v>-100</v>
      </c>
      <c r="AA28" s="6">
        <v>10559438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4735289</v>
      </c>
      <c r="D30" s="6"/>
      <c r="E30" s="7">
        <v>5448491</v>
      </c>
      <c r="F30" s="8">
        <v>6248491</v>
      </c>
      <c r="G30" s="8">
        <v>22878</v>
      </c>
      <c r="H30" s="8">
        <v>13977</v>
      </c>
      <c r="I30" s="8">
        <v>679633</v>
      </c>
      <c r="J30" s="8">
        <v>716488</v>
      </c>
      <c r="K30" s="8">
        <v>902118</v>
      </c>
      <c r="L30" s="8">
        <v>32272</v>
      </c>
      <c r="M30" s="8">
        <v>1068037</v>
      </c>
      <c r="N30" s="8">
        <v>2002427</v>
      </c>
      <c r="O30" s="8">
        <v>351881</v>
      </c>
      <c r="P30" s="8">
        <v>869451</v>
      </c>
      <c r="Q30" s="8">
        <v>525882</v>
      </c>
      <c r="R30" s="8">
        <v>1747214</v>
      </c>
      <c r="S30" s="8">
        <v>380074</v>
      </c>
      <c r="T30" s="8">
        <v>373518</v>
      </c>
      <c r="U30" s="8">
        <v>682096</v>
      </c>
      <c r="V30" s="8">
        <v>1435688</v>
      </c>
      <c r="W30" s="8">
        <v>5901817</v>
      </c>
      <c r="X30" s="8">
        <v>6248491</v>
      </c>
      <c r="Y30" s="8">
        <v>-346674</v>
      </c>
      <c r="Z30" s="2">
        <v>-5.5481235389472436</v>
      </c>
      <c r="AA30" s="6">
        <v>6248491</v>
      </c>
    </row>
    <row r="31" spans="1:27" x14ac:dyDescent="0.25">
      <c r="A31" s="25" t="s">
        <v>57</v>
      </c>
      <c r="B31" s="24" t="s">
        <v>32</v>
      </c>
      <c r="C31" s="6">
        <v>48622128</v>
      </c>
      <c r="D31" s="6"/>
      <c r="E31" s="7">
        <v>60049402</v>
      </c>
      <c r="F31" s="8">
        <v>59449402</v>
      </c>
      <c r="G31" s="8"/>
      <c r="H31" s="8">
        <v>1638238</v>
      </c>
      <c r="I31" s="8">
        <v>7388812</v>
      </c>
      <c r="J31" s="8">
        <v>9027050</v>
      </c>
      <c r="K31" s="8">
        <v>4729479</v>
      </c>
      <c r="L31" s="8">
        <v>4270075</v>
      </c>
      <c r="M31" s="8">
        <v>4517749</v>
      </c>
      <c r="N31" s="8">
        <v>13517303</v>
      </c>
      <c r="O31" s="8">
        <v>4248160</v>
      </c>
      <c r="P31" s="8">
        <v>4407912</v>
      </c>
      <c r="Q31" s="8">
        <v>4604269</v>
      </c>
      <c r="R31" s="8">
        <v>13260341</v>
      </c>
      <c r="S31" s="8">
        <v>4577443</v>
      </c>
      <c r="T31" s="8">
        <v>3269775</v>
      </c>
      <c r="U31" s="8">
        <v>5156689</v>
      </c>
      <c r="V31" s="8">
        <v>13003907</v>
      </c>
      <c r="W31" s="8">
        <v>48808601</v>
      </c>
      <c r="X31" s="8">
        <v>59449402</v>
      </c>
      <c r="Y31" s="8">
        <v>-10640801</v>
      </c>
      <c r="Z31" s="2">
        <v>-17.898920160710784</v>
      </c>
      <c r="AA31" s="6">
        <v>59449402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17763564</v>
      </c>
      <c r="D33" s="6"/>
      <c r="E33" s="7">
        <v>13750328</v>
      </c>
      <c r="F33" s="8">
        <v>15817640</v>
      </c>
      <c r="G33" s="8">
        <v>59635</v>
      </c>
      <c r="H33" s="8">
        <v>71072</v>
      </c>
      <c r="I33" s="8">
        <v>643294</v>
      </c>
      <c r="J33" s="8">
        <v>774001</v>
      </c>
      <c r="K33" s="8">
        <v>234498</v>
      </c>
      <c r="L33" s="8">
        <v>1919431</v>
      </c>
      <c r="M33" s="8">
        <v>686221</v>
      </c>
      <c r="N33" s="8">
        <v>2840150</v>
      </c>
      <c r="O33" s="8">
        <v>309492</v>
      </c>
      <c r="P33" s="8">
        <v>502152</v>
      </c>
      <c r="Q33" s="8">
        <v>1364804</v>
      </c>
      <c r="R33" s="8">
        <v>2176448</v>
      </c>
      <c r="S33" s="8">
        <v>156731</v>
      </c>
      <c r="T33" s="8">
        <v>672622</v>
      </c>
      <c r="U33" s="8">
        <v>504667</v>
      </c>
      <c r="V33" s="8">
        <v>1334020</v>
      </c>
      <c r="W33" s="8">
        <v>7124619</v>
      </c>
      <c r="X33" s="8">
        <v>15817640</v>
      </c>
      <c r="Y33" s="8">
        <v>-8693021</v>
      </c>
      <c r="Z33" s="2">
        <v>-54.957762346342442</v>
      </c>
      <c r="AA33" s="6">
        <v>15817640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116722513</v>
      </c>
      <c r="D35" s="33">
        <f>SUM(D24:D34)</f>
        <v>0</v>
      </c>
      <c r="E35" s="34">
        <f t="shared" si="1"/>
        <v>147785359</v>
      </c>
      <c r="F35" s="35">
        <f t="shared" si="1"/>
        <v>139261411</v>
      </c>
      <c r="G35" s="35">
        <f t="shared" si="1"/>
        <v>1588064</v>
      </c>
      <c r="H35" s="35">
        <f t="shared" si="1"/>
        <v>2939628</v>
      </c>
      <c r="I35" s="35">
        <f t="shared" si="1"/>
        <v>14076961</v>
      </c>
      <c r="J35" s="35">
        <f t="shared" si="1"/>
        <v>18604653</v>
      </c>
      <c r="K35" s="35">
        <f t="shared" si="1"/>
        <v>8727461</v>
      </c>
      <c r="L35" s="35">
        <f t="shared" si="1"/>
        <v>9659553</v>
      </c>
      <c r="M35" s="35">
        <f t="shared" si="1"/>
        <v>8676075</v>
      </c>
      <c r="N35" s="35">
        <f t="shared" si="1"/>
        <v>27063089</v>
      </c>
      <c r="O35" s="35">
        <f t="shared" si="1"/>
        <v>6507985</v>
      </c>
      <c r="P35" s="35">
        <f t="shared" si="1"/>
        <v>8261114</v>
      </c>
      <c r="Q35" s="35">
        <f t="shared" si="1"/>
        <v>8364241</v>
      </c>
      <c r="R35" s="35">
        <f t="shared" si="1"/>
        <v>23133340</v>
      </c>
      <c r="S35" s="35">
        <f t="shared" si="1"/>
        <v>7032680</v>
      </c>
      <c r="T35" s="35">
        <f t="shared" si="1"/>
        <v>4720709</v>
      </c>
      <c r="U35" s="35">
        <f t="shared" si="1"/>
        <v>8255230</v>
      </c>
      <c r="V35" s="35">
        <f t="shared" si="1"/>
        <v>20008619</v>
      </c>
      <c r="W35" s="35">
        <f t="shared" si="1"/>
        <v>88809701</v>
      </c>
      <c r="X35" s="35">
        <f t="shared" si="1"/>
        <v>139261411</v>
      </c>
      <c r="Y35" s="35">
        <f t="shared" si="1"/>
        <v>-50451710</v>
      </c>
      <c r="Z35" s="36">
        <f>+IF(X35&lt;&gt;0,+(Y35/X35)*100,0)</f>
        <v>-36.228061770823217</v>
      </c>
      <c r="AA35" s="33">
        <f>SUM(AA24:AA34)</f>
        <v>139261411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-10687127</v>
      </c>
      <c r="D37" s="46">
        <f>+D21-D35</f>
        <v>0</v>
      </c>
      <c r="E37" s="47">
        <f t="shared" si="2"/>
        <v>-26196685</v>
      </c>
      <c r="F37" s="48">
        <f t="shared" si="2"/>
        <v>-17672737</v>
      </c>
      <c r="G37" s="48">
        <f t="shared" si="2"/>
        <v>28492815</v>
      </c>
      <c r="H37" s="48">
        <f t="shared" si="2"/>
        <v>3106306</v>
      </c>
      <c r="I37" s="48">
        <f t="shared" si="2"/>
        <v>-8110146</v>
      </c>
      <c r="J37" s="48">
        <f t="shared" si="2"/>
        <v>23488975</v>
      </c>
      <c r="K37" s="48">
        <f t="shared" si="2"/>
        <v>-2392011</v>
      </c>
      <c r="L37" s="48">
        <f t="shared" si="2"/>
        <v>-3437906</v>
      </c>
      <c r="M37" s="48">
        <f t="shared" si="2"/>
        <v>8258234</v>
      </c>
      <c r="N37" s="48">
        <f t="shared" si="2"/>
        <v>2428317</v>
      </c>
      <c r="O37" s="48">
        <f t="shared" si="2"/>
        <v>-187221</v>
      </c>
      <c r="P37" s="48">
        <f t="shared" si="2"/>
        <v>-1956276</v>
      </c>
      <c r="Q37" s="48">
        <f t="shared" si="2"/>
        <v>6009915</v>
      </c>
      <c r="R37" s="48">
        <f t="shared" si="2"/>
        <v>3866418</v>
      </c>
      <c r="S37" s="48">
        <f t="shared" si="2"/>
        <v>-613336</v>
      </c>
      <c r="T37" s="48">
        <f t="shared" si="2"/>
        <v>1856625</v>
      </c>
      <c r="U37" s="48">
        <f t="shared" si="2"/>
        <v>-1591008</v>
      </c>
      <c r="V37" s="48">
        <f t="shared" si="2"/>
        <v>-347719</v>
      </c>
      <c r="W37" s="48">
        <f t="shared" si="2"/>
        <v>29435991</v>
      </c>
      <c r="X37" s="48">
        <f>IF(F21=F35,0,X21-X35)</f>
        <v>-17672737</v>
      </c>
      <c r="Y37" s="48">
        <f t="shared" si="2"/>
        <v>47108728</v>
      </c>
      <c r="Z37" s="49">
        <f>+IF(X37&lt;&gt;0,+(Y37/X37)*100,0)</f>
        <v>-266.56158579171978</v>
      </c>
      <c r="AA37" s="46">
        <f>+AA21-AA35</f>
        <v>-17672737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427743</v>
      </c>
      <c r="D39" s="28"/>
      <c r="E39" s="7"/>
      <c r="F39" s="26">
        <v>526072</v>
      </c>
      <c r="G39" s="26">
        <v>11485</v>
      </c>
      <c r="H39" s="26">
        <v>13712</v>
      </c>
      <c r="I39" s="26">
        <v>2391</v>
      </c>
      <c r="J39" s="26">
        <v>27588</v>
      </c>
      <c r="K39" s="26">
        <v>498484</v>
      </c>
      <c r="L39" s="26"/>
      <c r="M39" s="26"/>
      <c r="N39" s="26">
        <v>498484</v>
      </c>
      <c r="O39" s="26">
        <v>296353</v>
      </c>
      <c r="P39" s="26">
        <v>244718</v>
      </c>
      <c r="Q39" s="26">
        <v>4130</v>
      </c>
      <c r="R39" s="26">
        <v>545201</v>
      </c>
      <c r="S39" s="26">
        <v>7020</v>
      </c>
      <c r="T39" s="26">
        <v>17574</v>
      </c>
      <c r="U39" s="26">
        <v>136441</v>
      </c>
      <c r="V39" s="26">
        <v>161035</v>
      </c>
      <c r="W39" s="26">
        <v>1232308</v>
      </c>
      <c r="X39" s="26">
        <v>526072</v>
      </c>
      <c r="Y39" s="26">
        <v>706236</v>
      </c>
      <c r="Z39" s="27">
        <v>134.24702322115604</v>
      </c>
      <c r="AA39" s="28">
        <v>526072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-10259384</v>
      </c>
      <c r="D41" s="56">
        <f>SUM(D37:D40)</f>
        <v>0</v>
      </c>
      <c r="E41" s="57">
        <f t="shared" si="3"/>
        <v>-26196685</v>
      </c>
      <c r="F41" s="58">
        <f t="shared" si="3"/>
        <v>-17146665</v>
      </c>
      <c r="G41" s="58">
        <f t="shared" si="3"/>
        <v>28504300</v>
      </c>
      <c r="H41" s="58">
        <f t="shared" si="3"/>
        <v>3120018</v>
      </c>
      <c r="I41" s="58">
        <f t="shared" si="3"/>
        <v>-8107755</v>
      </c>
      <c r="J41" s="58">
        <f t="shared" si="3"/>
        <v>23516563</v>
      </c>
      <c r="K41" s="58">
        <f t="shared" si="3"/>
        <v>-1893527</v>
      </c>
      <c r="L41" s="58">
        <f t="shared" si="3"/>
        <v>-3437906</v>
      </c>
      <c r="M41" s="58">
        <f t="shared" si="3"/>
        <v>8258234</v>
      </c>
      <c r="N41" s="58">
        <f t="shared" si="3"/>
        <v>2926801</v>
      </c>
      <c r="O41" s="58">
        <f t="shared" si="3"/>
        <v>109132</v>
      </c>
      <c r="P41" s="58">
        <f t="shared" si="3"/>
        <v>-1711558</v>
      </c>
      <c r="Q41" s="58">
        <f t="shared" si="3"/>
        <v>6014045</v>
      </c>
      <c r="R41" s="58">
        <f t="shared" si="3"/>
        <v>4411619</v>
      </c>
      <c r="S41" s="58">
        <f t="shared" si="3"/>
        <v>-606316</v>
      </c>
      <c r="T41" s="58">
        <f t="shared" si="3"/>
        <v>1874199</v>
      </c>
      <c r="U41" s="58">
        <f t="shared" si="3"/>
        <v>-1454567</v>
      </c>
      <c r="V41" s="58">
        <f t="shared" si="3"/>
        <v>-186684</v>
      </c>
      <c r="W41" s="58">
        <f t="shared" si="3"/>
        <v>30668299</v>
      </c>
      <c r="X41" s="58">
        <f t="shared" si="3"/>
        <v>-17146665</v>
      </c>
      <c r="Y41" s="58">
        <f t="shared" si="3"/>
        <v>47814964</v>
      </c>
      <c r="Z41" s="59">
        <f>+IF(X41&lt;&gt;0,+(Y41/X41)*100,0)</f>
        <v>-278.85868184862773</v>
      </c>
      <c r="AA41" s="56">
        <f>SUM(AA37:AA40)</f>
        <v>-17146665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-10259384</v>
      </c>
      <c r="D43" s="64">
        <f>+D41-D42</f>
        <v>0</v>
      </c>
      <c r="E43" s="65">
        <f t="shared" si="4"/>
        <v>-26196685</v>
      </c>
      <c r="F43" s="66">
        <f t="shared" si="4"/>
        <v>-17146665</v>
      </c>
      <c r="G43" s="66">
        <f t="shared" si="4"/>
        <v>28504300</v>
      </c>
      <c r="H43" s="66">
        <f t="shared" si="4"/>
        <v>3120018</v>
      </c>
      <c r="I43" s="66">
        <f t="shared" si="4"/>
        <v>-8107755</v>
      </c>
      <c r="J43" s="66">
        <f t="shared" si="4"/>
        <v>23516563</v>
      </c>
      <c r="K43" s="66">
        <f t="shared" si="4"/>
        <v>-1893527</v>
      </c>
      <c r="L43" s="66">
        <f t="shared" si="4"/>
        <v>-3437906</v>
      </c>
      <c r="M43" s="66">
        <f t="shared" si="4"/>
        <v>8258234</v>
      </c>
      <c r="N43" s="66">
        <f t="shared" si="4"/>
        <v>2926801</v>
      </c>
      <c r="O43" s="66">
        <f t="shared" si="4"/>
        <v>109132</v>
      </c>
      <c r="P43" s="66">
        <f t="shared" si="4"/>
        <v>-1711558</v>
      </c>
      <c r="Q43" s="66">
        <f t="shared" si="4"/>
        <v>6014045</v>
      </c>
      <c r="R43" s="66">
        <f t="shared" si="4"/>
        <v>4411619</v>
      </c>
      <c r="S43" s="66">
        <f t="shared" si="4"/>
        <v>-606316</v>
      </c>
      <c r="T43" s="66">
        <f t="shared" si="4"/>
        <v>1874199</v>
      </c>
      <c r="U43" s="66">
        <f t="shared" si="4"/>
        <v>-1454567</v>
      </c>
      <c r="V43" s="66">
        <f t="shared" si="4"/>
        <v>-186684</v>
      </c>
      <c r="W43" s="66">
        <f t="shared" si="4"/>
        <v>30668299</v>
      </c>
      <c r="X43" s="66">
        <f t="shared" si="4"/>
        <v>-17146665</v>
      </c>
      <c r="Y43" s="66">
        <f t="shared" si="4"/>
        <v>47814964</v>
      </c>
      <c r="Z43" s="67">
        <f>+IF(X43&lt;&gt;0,+(Y43/X43)*100,0)</f>
        <v>-278.85868184862773</v>
      </c>
      <c r="AA43" s="64">
        <f>+AA41-AA42</f>
        <v>-17146665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-10259384</v>
      </c>
      <c r="D45" s="56">
        <f>SUM(D43:D44)</f>
        <v>0</v>
      </c>
      <c r="E45" s="57">
        <f t="shared" si="5"/>
        <v>-26196685</v>
      </c>
      <c r="F45" s="58">
        <f t="shared" si="5"/>
        <v>-17146665</v>
      </c>
      <c r="G45" s="58">
        <f t="shared" si="5"/>
        <v>28504300</v>
      </c>
      <c r="H45" s="58">
        <f t="shared" si="5"/>
        <v>3120018</v>
      </c>
      <c r="I45" s="58">
        <f t="shared" si="5"/>
        <v>-8107755</v>
      </c>
      <c r="J45" s="58">
        <f t="shared" si="5"/>
        <v>23516563</v>
      </c>
      <c r="K45" s="58">
        <f t="shared" si="5"/>
        <v>-1893527</v>
      </c>
      <c r="L45" s="58">
        <f t="shared" si="5"/>
        <v>-3437906</v>
      </c>
      <c r="M45" s="58">
        <f t="shared" si="5"/>
        <v>8258234</v>
      </c>
      <c r="N45" s="58">
        <f t="shared" si="5"/>
        <v>2926801</v>
      </c>
      <c r="O45" s="58">
        <f t="shared" si="5"/>
        <v>109132</v>
      </c>
      <c r="P45" s="58">
        <f t="shared" si="5"/>
        <v>-1711558</v>
      </c>
      <c r="Q45" s="58">
        <f t="shared" si="5"/>
        <v>6014045</v>
      </c>
      <c r="R45" s="58">
        <f t="shared" si="5"/>
        <v>4411619</v>
      </c>
      <c r="S45" s="58">
        <f t="shared" si="5"/>
        <v>-606316</v>
      </c>
      <c r="T45" s="58">
        <f t="shared" si="5"/>
        <v>1874199</v>
      </c>
      <c r="U45" s="58">
        <f t="shared" si="5"/>
        <v>-1454567</v>
      </c>
      <c r="V45" s="58">
        <f t="shared" si="5"/>
        <v>-186684</v>
      </c>
      <c r="W45" s="58">
        <f t="shared" si="5"/>
        <v>30668299</v>
      </c>
      <c r="X45" s="58">
        <f t="shared" si="5"/>
        <v>-17146665</v>
      </c>
      <c r="Y45" s="58">
        <f t="shared" si="5"/>
        <v>47814964</v>
      </c>
      <c r="Z45" s="59">
        <f>+IF(X45&lt;&gt;0,+(Y45/X45)*100,0)</f>
        <v>-278.85868184862773</v>
      </c>
      <c r="AA45" s="56">
        <f>SUM(AA43:AA44)</f>
        <v>-17146665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-10259384</v>
      </c>
      <c r="D47" s="71">
        <f>SUM(D45:D46)</f>
        <v>0</v>
      </c>
      <c r="E47" s="72">
        <f t="shared" si="6"/>
        <v>-26196685</v>
      </c>
      <c r="F47" s="73">
        <f t="shared" si="6"/>
        <v>-17146665</v>
      </c>
      <c r="G47" s="73">
        <f t="shared" si="6"/>
        <v>28504300</v>
      </c>
      <c r="H47" s="74">
        <f t="shared" si="6"/>
        <v>3120018</v>
      </c>
      <c r="I47" s="74">
        <f t="shared" si="6"/>
        <v>-8107755</v>
      </c>
      <c r="J47" s="74">
        <f t="shared" si="6"/>
        <v>23516563</v>
      </c>
      <c r="K47" s="74">
        <f t="shared" si="6"/>
        <v>-1893527</v>
      </c>
      <c r="L47" s="74">
        <f t="shared" si="6"/>
        <v>-3437906</v>
      </c>
      <c r="M47" s="73">
        <f t="shared" si="6"/>
        <v>8258234</v>
      </c>
      <c r="N47" s="73">
        <f t="shared" si="6"/>
        <v>2926801</v>
      </c>
      <c r="O47" s="74">
        <f t="shared" si="6"/>
        <v>109132</v>
      </c>
      <c r="P47" s="74">
        <f t="shared" si="6"/>
        <v>-1711558</v>
      </c>
      <c r="Q47" s="74">
        <f t="shared" si="6"/>
        <v>6014045</v>
      </c>
      <c r="R47" s="74">
        <f t="shared" si="6"/>
        <v>4411619</v>
      </c>
      <c r="S47" s="74">
        <f t="shared" si="6"/>
        <v>-606316</v>
      </c>
      <c r="T47" s="73">
        <f t="shared" si="6"/>
        <v>1874199</v>
      </c>
      <c r="U47" s="73">
        <f t="shared" si="6"/>
        <v>-1454567</v>
      </c>
      <c r="V47" s="74">
        <f t="shared" si="6"/>
        <v>-186684</v>
      </c>
      <c r="W47" s="74">
        <f t="shared" si="6"/>
        <v>30668299</v>
      </c>
      <c r="X47" s="74">
        <f t="shared" si="6"/>
        <v>-17146665</v>
      </c>
      <c r="Y47" s="74">
        <f t="shared" si="6"/>
        <v>47814964</v>
      </c>
      <c r="Z47" s="75">
        <f>+IF(X47&lt;&gt;0,+(Y47/X47)*100,0)</f>
        <v>-278.85868184862773</v>
      </c>
      <c r="AA47" s="76">
        <f>SUM(AA45:AA46)</f>
        <v>-17146665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42154994</v>
      </c>
      <c r="D9" s="6"/>
      <c r="E9" s="7">
        <v>44196800</v>
      </c>
      <c r="F9" s="8">
        <v>44196800</v>
      </c>
      <c r="G9" s="8">
        <v>8868485</v>
      </c>
      <c r="H9" s="8">
        <v>3485161</v>
      </c>
      <c r="I9" s="8">
        <v>-44168</v>
      </c>
      <c r="J9" s="8">
        <v>12309478</v>
      </c>
      <c r="K9" s="8">
        <v>3506260</v>
      </c>
      <c r="L9" s="8">
        <v>3497990</v>
      </c>
      <c r="M9" s="8">
        <v>3501022</v>
      </c>
      <c r="N9" s="8">
        <v>10505272</v>
      </c>
      <c r="O9" s="8">
        <v>3456926</v>
      </c>
      <c r="P9" s="8">
        <v>3422099</v>
      </c>
      <c r="Q9" s="8">
        <v>3490035</v>
      </c>
      <c r="R9" s="8">
        <v>10369060</v>
      </c>
      <c r="S9" s="8">
        <v>3518848</v>
      </c>
      <c r="T9" s="8">
        <v>3177347</v>
      </c>
      <c r="U9" s="8">
        <v>3359562</v>
      </c>
      <c r="V9" s="8">
        <v>10055757</v>
      </c>
      <c r="W9" s="8">
        <v>43239567</v>
      </c>
      <c r="X9" s="8">
        <v>44196800</v>
      </c>
      <c r="Y9" s="8">
        <v>-957233</v>
      </c>
      <c r="Z9" s="2">
        <v>-2.1658423234261304</v>
      </c>
      <c r="AA9" s="6">
        <v>44196800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21827869</v>
      </c>
      <c r="D18" s="6"/>
      <c r="E18" s="7">
        <v>19867300</v>
      </c>
      <c r="F18" s="8">
        <v>20713540</v>
      </c>
      <c r="G18" s="8">
        <v>8134034</v>
      </c>
      <c r="H18" s="8">
        <v>86462</v>
      </c>
      <c r="I18" s="8"/>
      <c r="J18" s="8">
        <v>8220496</v>
      </c>
      <c r="K18" s="8"/>
      <c r="L18" s="8">
        <v>155446</v>
      </c>
      <c r="M18" s="8">
        <v>6507316</v>
      </c>
      <c r="N18" s="8">
        <v>6662762</v>
      </c>
      <c r="O18" s="8"/>
      <c r="P18" s="8">
        <v>103592</v>
      </c>
      <c r="Q18" s="8">
        <v>4880450</v>
      </c>
      <c r="R18" s="8">
        <v>4984042</v>
      </c>
      <c r="S18" s="8"/>
      <c r="T18" s="8"/>
      <c r="U18" s="8">
        <v>846240</v>
      </c>
      <c r="V18" s="8">
        <v>846240</v>
      </c>
      <c r="W18" s="8">
        <v>20713540</v>
      </c>
      <c r="X18" s="8">
        <v>20713540</v>
      </c>
      <c r="Y18" s="8"/>
      <c r="Z18" s="2"/>
      <c r="AA18" s="6">
        <v>20713540</v>
      </c>
    </row>
    <row r="19" spans="1:27" x14ac:dyDescent="0.25">
      <c r="A19" s="23" t="s">
        <v>46</v>
      </c>
      <c r="B19" s="29" t="s">
        <v>32</v>
      </c>
      <c r="C19" s="6">
        <v>10416</v>
      </c>
      <c r="D19" s="6"/>
      <c r="E19" s="7">
        <v>412100</v>
      </c>
      <c r="F19" s="26">
        <v>412100</v>
      </c>
      <c r="G19" s="26">
        <v>845</v>
      </c>
      <c r="H19" s="26">
        <v>497</v>
      </c>
      <c r="I19" s="26">
        <v>791</v>
      </c>
      <c r="J19" s="26">
        <v>2133</v>
      </c>
      <c r="K19" s="26">
        <v>452</v>
      </c>
      <c r="L19" s="26">
        <v>1445</v>
      </c>
      <c r="M19" s="26">
        <v>1357</v>
      </c>
      <c r="N19" s="26">
        <v>3254</v>
      </c>
      <c r="O19" s="26">
        <v>927</v>
      </c>
      <c r="P19" s="26">
        <v>995</v>
      </c>
      <c r="Q19" s="26">
        <v>560</v>
      </c>
      <c r="R19" s="26">
        <v>2482</v>
      </c>
      <c r="S19" s="26">
        <v>1247</v>
      </c>
      <c r="T19" s="26">
        <v>1012</v>
      </c>
      <c r="U19" s="26">
        <v>678</v>
      </c>
      <c r="V19" s="26">
        <v>2937</v>
      </c>
      <c r="W19" s="26">
        <v>10806</v>
      </c>
      <c r="X19" s="26">
        <v>412100</v>
      </c>
      <c r="Y19" s="26">
        <v>-401294</v>
      </c>
      <c r="Z19" s="27">
        <v>-97.377820917253089</v>
      </c>
      <c r="AA19" s="28">
        <v>412100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63993279</v>
      </c>
      <c r="D21" s="33">
        <f t="shared" si="0"/>
        <v>0</v>
      </c>
      <c r="E21" s="34">
        <f t="shared" si="0"/>
        <v>64476200</v>
      </c>
      <c r="F21" s="35">
        <f t="shared" si="0"/>
        <v>65322440</v>
      </c>
      <c r="G21" s="35">
        <f t="shared" si="0"/>
        <v>17003364</v>
      </c>
      <c r="H21" s="35">
        <f t="shared" si="0"/>
        <v>3572120</v>
      </c>
      <c r="I21" s="35">
        <f t="shared" si="0"/>
        <v>-43377</v>
      </c>
      <c r="J21" s="35">
        <f t="shared" si="0"/>
        <v>20532107</v>
      </c>
      <c r="K21" s="35">
        <f t="shared" si="0"/>
        <v>3506712</v>
      </c>
      <c r="L21" s="35">
        <f t="shared" si="0"/>
        <v>3654881</v>
      </c>
      <c r="M21" s="35">
        <f t="shared" si="0"/>
        <v>10009695</v>
      </c>
      <c r="N21" s="35">
        <f t="shared" si="0"/>
        <v>17171288</v>
      </c>
      <c r="O21" s="35">
        <f t="shared" si="0"/>
        <v>3457853</v>
      </c>
      <c r="P21" s="35">
        <f t="shared" si="0"/>
        <v>3526686</v>
      </c>
      <c r="Q21" s="35">
        <f t="shared" si="0"/>
        <v>8371045</v>
      </c>
      <c r="R21" s="35">
        <f t="shared" si="0"/>
        <v>15355584</v>
      </c>
      <c r="S21" s="35">
        <f t="shared" si="0"/>
        <v>3520095</v>
      </c>
      <c r="T21" s="35">
        <f t="shared" si="0"/>
        <v>3178359</v>
      </c>
      <c r="U21" s="35">
        <f t="shared" si="0"/>
        <v>4206480</v>
      </c>
      <c r="V21" s="35">
        <f t="shared" si="0"/>
        <v>10904934</v>
      </c>
      <c r="W21" s="35">
        <f t="shared" si="0"/>
        <v>63963913</v>
      </c>
      <c r="X21" s="35">
        <f t="shared" si="0"/>
        <v>65322440</v>
      </c>
      <c r="Y21" s="35">
        <f t="shared" si="0"/>
        <v>-1358527</v>
      </c>
      <c r="Z21" s="36">
        <f>+IF(X21&lt;&gt;0,+(Y21/X21)*100,0)</f>
        <v>-2.0797248235062864</v>
      </c>
      <c r="AA21" s="33">
        <f>SUM(AA5:AA20)</f>
        <v>65322440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19751465</v>
      </c>
      <c r="D24" s="6"/>
      <c r="E24" s="7">
        <v>20266100</v>
      </c>
      <c r="F24" s="8">
        <v>20598416</v>
      </c>
      <c r="G24" s="8">
        <v>1709744</v>
      </c>
      <c r="H24" s="8">
        <v>1471151</v>
      </c>
      <c r="I24" s="8">
        <v>1764846</v>
      </c>
      <c r="J24" s="8">
        <v>4945741</v>
      </c>
      <c r="K24" s="8">
        <v>1970563</v>
      </c>
      <c r="L24" s="8">
        <v>1846299</v>
      </c>
      <c r="M24" s="8">
        <v>2105185</v>
      </c>
      <c r="N24" s="8">
        <v>5922047</v>
      </c>
      <c r="O24" s="8">
        <v>1824871</v>
      </c>
      <c r="P24" s="8">
        <v>1854947</v>
      </c>
      <c r="Q24" s="8">
        <v>1689129</v>
      </c>
      <c r="R24" s="8">
        <v>5368947</v>
      </c>
      <c r="S24" s="8">
        <v>1951266</v>
      </c>
      <c r="T24" s="8">
        <v>1965517</v>
      </c>
      <c r="U24" s="8">
        <v>1960758</v>
      </c>
      <c r="V24" s="8">
        <v>5877541</v>
      </c>
      <c r="W24" s="8">
        <v>22114276</v>
      </c>
      <c r="X24" s="8">
        <v>20598416</v>
      </c>
      <c r="Y24" s="8">
        <v>1515860</v>
      </c>
      <c r="Z24" s="2">
        <v>7.3591095548317886</v>
      </c>
      <c r="AA24" s="6">
        <v>20598416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6772929</v>
      </c>
      <c r="D26" s="6"/>
      <c r="E26" s="7">
        <v>939700</v>
      </c>
      <c r="F26" s="8">
        <v>939700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939700</v>
      </c>
      <c r="Y26" s="8">
        <v>-939700</v>
      </c>
      <c r="Z26" s="2">
        <v>-100</v>
      </c>
      <c r="AA26" s="6">
        <v>939700</v>
      </c>
    </row>
    <row r="27" spans="1:27" x14ac:dyDescent="0.25">
      <c r="A27" s="25" t="s">
        <v>53</v>
      </c>
      <c r="B27" s="24" t="s">
        <v>32</v>
      </c>
      <c r="C27" s="6">
        <v>4222763</v>
      </c>
      <c r="D27" s="6"/>
      <c r="E27" s="7">
        <v>12896300</v>
      </c>
      <c r="F27" s="8">
        <v>12896300</v>
      </c>
      <c r="G27" s="8"/>
      <c r="H27" s="8"/>
      <c r="I27" s="8"/>
      <c r="J27" s="8"/>
      <c r="K27" s="8"/>
      <c r="L27" s="8"/>
      <c r="M27" s="8"/>
      <c r="N27" s="8"/>
      <c r="O27" s="8"/>
      <c r="P27" s="8">
        <v>3114871</v>
      </c>
      <c r="Q27" s="8">
        <v>397371</v>
      </c>
      <c r="R27" s="8">
        <v>3512242</v>
      </c>
      <c r="S27" s="8"/>
      <c r="T27" s="8"/>
      <c r="U27" s="8">
        <v>1146440</v>
      </c>
      <c r="V27" s="8">
        <v>1146440</v>
      </c>
      <c r="W27" s="8">
        <v>4658682</v>
      </c>
      <c r="X27" s="8">
        <v>12896300</v>
      </c>
      <c r="Y27" s="8">
        <v>-8237618</v>
      </c>
      <c r="Z27" s="2">
        <v>-63.875824848987698</v>
      </c>
      <c r="AA27" s="6">
        <v>12896300</v>
      </c>
    </row>
    <row r="28" spans="1:27" x14ac:dyDescent="0.25">
      <c r="A28" s="25" t="s">
        <v>54</v>
      </c>
      <c r="B28" s="24" t="s">
        <v>32</v>
      </c>
      <c r="C28" s="6">
        <v>37099</v>
      </c>
      <c r="D28" s="6"/>
      <c r="E28" s="7">
        <v>47200</v>
      </c>
      <c r="F28" s="8">
        <v>47200</v>
      </c>
      <c r="G28" s="8">
        <v>22</v>
      </c>
      <c r="H28" s="8"/>
      <c r="I28" s="8">
        <v>9209</v>
      </c>
      <c r="J28" s="8">
        <v>9231</v>
      </c>
      <c r="K28" s="8">
        <v>3013</v>
      </c>
      <c r="L28" s="8"/>
      <c r="M28" s="8">
        <v>6026</v>
      </c>
      <c r="N28" s="8">
        <v>9039</v>
      </c>
      <c r="O28" s="8"/>
      <c r="P28" s="8">
        <v>6026</v>
      </c>
      <c r="Q28" s="8">
        <v>2963</v>
      </c>
      <c r="R28" s="8">
        <v>8989</v>
      </c>
      <c r="S28" s="8">
        <v>2969</v>
      </c>
      <c r="T28" s="8">
        <v>2969</v>
      </c>
      <c r="U28" s="8">
        <v>2969</v>
      </c>
      <c r="V28" s="8">
        <v>8907</v>
      </c>
      <c r="W28" s="8">
        <v>36166</v>
      </c>
      <c r="X28" s="8">
        <v>47200</v>
      </c>
      <c r="Y28" s="8">
        <v>-11034</v>
      </c>
      <c r="Z28" s="2">
        <v>-23.377118644067796</v>
      </c>
      <c r="AA28" s="6">
        <v>47200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988836</v>
      </c>
      <c r="D30" s="6"/>
      <c r="E30" s="7">
        <v>879400</v>
      </c>
      <c r="F30" s="8">
        <v>850050</v>
      </c>
      <c r="G30" s="8">
        <v>47579</v>
      </c>
      <c r="H30" s="8">
        <v>190100</v>
      </c>
      <c r="I30" s="8">
        <v>22437</v>
      </c>
      <c r="J30" s="8">
        <v>260116</v>
      </c>
      <c r="K30" s="8">
        <v>36601</v>
      </c>
      <c r="L30" s="8">
        <v>63538</v>
      </c>
      <c r="M30" s="8">
        <v>5310</v>
      </c>
      <c r="N30" s="8">
        <v>105449</v>
      </c>
      <c r="O30" s="8">
        <v>123804</v>
      </c>
      <c r="P30" s="8">
        <v>70536</v>
      </c>
      <c r="Q30" s="8">
        <v>180553</v>
      </c>
      <c r="R30" s="8">
        <v>374893</v>
      </c>
      <c r="S30" s="8">
        <v>164624</v>
      </c>
      <c r="T30" s="8">
        <v>67341</v>
      </c>
      <c r="U30" s="8">
        <v>154382</v>
      </c>
      <c r="V30" s="8">
        <v>386347</v>
      </c>
      <c r="W30" s="8">
        <v>1126805</v>
      </c>
      <c r="X30" s="8">
        <v>850050</v>
      </c>
      <c r="Y30" s="8">
        <v>276755</v>
      </c>
      <c r="Z30" s="2">
        <v>32.557496617846013</v>
      </c>
      <c r="AA30" s="6">
        <v>850050</v>
      </c>
    </row>
    <row r="31" spans="1:27" x14ac:dyDescent="0.25">
      <c r="A31" s="25" t="s">
        <v>57</v>
      </c>
      <c r="B31" s="24" t="s">
        <v>32</v>
      </c>
      <c r="C31" s="6">
        <v>7362673</v>
      </c>
      <c r="D31" s="6"/>
      <c r="E31" s="7">
        <v>5119300</v>
      </c>
      <c r="F31" s="8">
        <v>13556283</v>
      </c>
      <c r="G31" s="8"/>
      <c r="H31" s="8">
        <v>947553</v>
      </c>
      <c r="I31" s="8">
        <v>1041078</v>
      </c>
      <c r="J31" s="8">
        <v>1988631</v>
      </c>
      <c r="K31" s="8">
        <v>1064849</v>
      </c>
      <c r="L31" s="8">
        <v>894929</v>
      </c>
      <c r="M31" s="8">
        <v>1412985</v>
      </c>
      <c r="N31" s="8">
        <v>3372763</v>
      </c>
      <c r="O31" s="8">
        <v>895057</v>
      </c>
      <c r="P31" s="8">
        <v>1078304</v>
      </c>
      <c r="Q31" s="8">
        <v>458040</v>
      </c>
      <c r="R31" s="8">
        <v>2431401</v>
      </c>
      <c r="S31" s="8">
        <v>1559887</v>
      </c>
      <c r="T31" s="8">
        <v>1203074</v>
      </c>
      <c r="U31" s="8">
        <v>1282869</v>
      </c>
      <c r="V31" s="8">
        <v>4045830</v>
      </c>
      <c r="W31" s="8">
        <v>11838625</v>
      </c>
      <c r="X31" s="8">
        <v>13556283</v>
      </c>
      <c r="Y31" s="8">
        <v>-1717658</v>
      </c>
      <c r="Z31" s="2">
        <v>-12.670567588475395</v>
      </c>
      <c r="AA31" s="6">
        <v>13556283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7728599</v>
      </c>
      <c r="D33" s="6"/>
      <c r="E33" s="7">
        <v>3069800</v>
      </c>
      <c r="F33" s="8">
        <v>5373500</v>
      </c>
      <c r="G33" s="8">
        <v>4876</v>
      </c>
      <c r="H33" s="8">
        <v>301612</v>
      </c>
      <c r="I33" s="8">
        <v>489545</v>
      </c>
      <c r="J33" s="8">
        <v>796033</v>
      </c>
      <c r="K33" s="8">
        <v>508935</v>
      </c>
      <c r="L33" s="8">
        <v>444720</v>
      </c>
      <c r="M33" s="8">
        <v>435995</v>
      </c>
      <c r="N33" s="8">
        <v>1389650</v>
      </c>
      <c r="O33" s="8">
        <v>474645</v>
      </c>
      <c r="P33" s="8">
        <v>463014</v>
      </c>
      <c r="Q33" s="8">
        <v>109762</v>
      </c>
      <c r="R33" s="8">
        <v>1047421</v>
      </c>
      <c r="S33" s="8">
        <v>585839</v>
      </c>
      <c r="T33" s="8">
        <v>302162</v>
      </c>
      <c r="U33" s="8">
        <v>283060</v>
      </c>
      <c r="V33" s="8">
        <v>1171061</v>
      </c>
      <c r="W33" s="8">
        <v>4404165</v>
      </c>
      <c r="X33" s="8">
        <v>5373500</v>
      </c>
      <c r="Y33" s="8">
        <v>-969335</v>
      </c>
      <c r="Z33" s="2">
        <v>-18.039173722899413</v>
      </c>
      <c r="AA33" s="6">
        <v>5373500</v>
      </c>
    </row>
    <row r="34" spans="1:27" x14ac:dyDescent="0.25">
      <c r="A34" s="23" t="s">
        <v>59</v>
      </c>
      <c r="B34" s="29" t="s">
        <v>32</v>
      </c>
      <c r="C34" s="6">
        <v>11621</v>
      </c>
      <c r="D34" s="6"/>
      <c r="E34" s="7">
        <v>500</v>
      </c>
      <c r="F34" s="8">
        <v>500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500</v>
      </c>
      <c r="Y34" s="8">
        <v>-500</v>
      </c>
      <c r="Z34" s="2">
        <v>-100</v>
      </c>
      <c r="AA34" s="6">
        <v>500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46875985</v>
      </c>
      <c r="D35" s="33">
        <f>SUM(D24:D34)</f>
        <v>0</v>
      </c>
      <c r="E35" s="34">
        <f t="shared" si="1"/>
        <v>43218300</v>
      </c>
      <c r="F35" s="35">
        <f t="shared" si="1"/>
        <v>54261949</v>
      </c>
      <c r="G35" s="35">
        <f t="shared" si="1"/>
        <v>1762221</v>
      </c>
      <c r="H35" s="35">
        <f t="shared" si="1"/>
        <v>2910416</v>
      </c>
      <c r="I35" s="35">
        <f t="shared" si="1"/>
        <v>3327115</v>
      </c>
      <c r="J35" s="35">
        <f t="shared" si="1"/>
        <v>7999752</v>
      </c>
      <c r="K35" s="35">
        <f t="shared" si="1"/>
        <v>3583961</v>
      </c>
      <c r="L35" s="35">
        <f t="shared" si="1"/>
        <v>3249486</v>
      </c>
      <c r="M35" s="35">
        <f t="shared" si="1"/>
        <v>3965501</v>
      </c>
      <c r="N35" s="35">
        <f t="shared" si="1"/>
        <v>10798948</v>
      </c>
      <c r="O35" s="35">
        <f t="shared" si="1"/>
        <v>3318377</v>
      </c>
      <c r="P35" s="35">
        <f t="shared" si="1"/>
        <v>6587698</v>
      </c>
      <c r="Q35" s="35">
        <f t="shared" si="1"/>
        <v>2837818</v>
      </c>
      <c r="R35" s="35">
        <f t="shared" si="1"/>
        <v>12743893</v>
      </c>
      <c r="S35" s="35">
        <f t="shared" si="1"/>
        <v>4264585</v>
      </c>
      <c r="T35" s="35">
        <f t="shared" si="1"/>
        <v>3541063</v>
      </c>
      <c r="U35" s="35">
        <f t="shared" si="1"/>
        <v>4830478</v>
      </c>
      <c r="V35" s="35">
        <f t="shared" si="1"/>
        <v>12636126</v>
      </c>
      <c r="W35" s="35">
        <f t="shared" si="1"/>
        <v>44178719</v>
      </c>
      <c r="X35" s="35">
        <f t="shared" si="1"/>
        <v>54261949</v>
      </c>
      <c r="Y35" s="35">
        <f t="shared" si="1"/>
        <v>-10083230</v>
      </c>
      <c r="Z35" s="36">
        <f>+IF(X35&lt;&gt;0,+(Y35/X35)*100,0)</f>
        <v>-18.58250613150663</v>
      </c>
      <c r="AA35" s="33">
        <f>SUM(AA24:AA34)</f>
        <v>54261949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17117294</v>
      </c>
      <c r="D37" s="46">
        <f>+D21-D35</f>
        <v>0</v>
      </c>
      <c r="E37" s="47">
        <f t="shared" si="2"/>
        <v>21257900</v>
      </c>
      <c r="F37" s="48">
        <f t="shared" si="2"/>
        <v>11060491</v>
      </c>
      <c r="G37" s="48">
        <f t="shared" si="2"/>
        <v>15241143</v>
      </c>
      <c r="H37" s="48">
        <f t="shared" si="2"/>
        <v>661704</v>
      </c>
      <c r="I37" s="48">
        <f t="shared" si="2"/>
        <v>-3370492</v>
      </c>
      <c r="J37" s="48">
        <f t="shared" si="2"/>
        <v>12532355</v>
      </c>
      <c r="K37" s="48">
        <f t="shared" si="2"/>
        <v>-77249</v>
      </c>
      <c r="L37" s="48">
        <f t="shared" si="2"/>
        <v>405395</v>
      </c>
      <c r="M37" s="48">
        <f t="shared" si="2"/>
        <v>6044194</v>
      </c>
      <c r="N37" s="48">
        <f t="shared" si="2"/>
        <v>6372340</v>
      </c>
      <c r="O37" s="48">
        <f t="shared" si="2"/>
        <v>139476</v>
      </c>
      <c r="P37" s="48">
        <f t="shared" si="2"/>
        <v>-3061012</v>
      </c>
      <c r="Q37" s="48">
        <f t="shared" si="2"/>
        <v>5533227</v>
      </c>
      <c r="R37" s="48">
        <f t="shared" si="2"/>
        <v>2611691</v>
      </c>
      <c r="S37" s="48">
        <f t="shared" si="2"/>
        <v>-744490</v>
      </c>
      <c r="T37" s="48">
        <f t="shared" si="2"/>
        <v>-362704</v>
      </c>
      <c r="U37" s="48">
        <f t="shared" si="2"/>
        <v>-623998</v>
      </c>
      <c r="V37" s="48">
        <f t="shared" si="2"/>
        <v>-1731192</v>
      </c>
      <c r="W37" s="48">
        <f t="shared" si="2"/>
        <v>19785194</v>
      </c>
      <c r="X37" s="48">
        <f>IF(F21=F35,0,X21-X35)</f>
        <v>11060491</v>
      </c>
      <c r="Y37" s="48">
        <f t="shared" si="2"/>
        <v>8724703</v>
      </c>
      <c r="Z37" s="49">
        <f>+IF(X37&lt;&gt;0,+(Y37/X37)*100,0)</f>
        <v>78.881697024119461</v>
      </c>
      <c r="AA37" s="46">
        <f>+AA21-AA35</f>
        <v>11060491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17117294</v>
      </c>
      <c r="D41" s="56">
        <f>SUM(D37:D40)</f>
        <v>0</v>
      </c>
      <c r="E41" s="57">
        <f t="shared" si="3"/>
        <v>21257900</v>
      </c>
      <c r="F41" s="58">
        <f t="shared" si="3"/>
        <v>11060491</v>
      </c>
      <c r="G41" s="58">
        <f t="shared" si="3"/>
        <v>15241143</v>
      </c>
      <c r="H41" s="58">
        <f t="shared" si="3"/>
        <v>661704</v>
      </c>
      <c r="I41" s="58">
        <f t="shared" si="3"/>
        <v>-3370492</v>
      </c>
      <c r="J41" s="58">
        <f t="shared" si="3"/>
        <v>12532355</v>
      </c>
      <c r="K41" s="58">
        <f t="shared" si="3"/>
        <v>-77249</v>
      </c>
      <c r="L41" s="58">
        <f t="shared" si="3"/>
        <v>405395</v>
      </c>
      <c r="M41" s="58">
        <f t="shared" si="3"/>
        <v>6044194</v>
      </c>
      <c r="N41" s="58">
        <f t="shared" si="3"/>
        <v>6372340</v>
      </c>
      <c r="O41" s="58">
        <f t="shared" si="3"/>
        <v>139476</v>
      </c>
      <c r="P41" s="58">
        <f t="shared" si="3"/>
        <v>-3061012</v>
      </c>
      <c r="Q41" s="58">
        <f t="shared" si="3"/>
        <v>5533227</v>
      </c>
      <c r="R41" s="58">
        <f t="shared" si="3"/>
        <v>2611691</v>
      </c>
      <c r="S41" s="58">
        <f t="shared" si="3"/>
        <v>-744490</v>
      </c>
      <c r="T41" s="58">
        <f t="shared" si="3"/>
        <v>-362704</v>
      </c>
      <c r="U41" s="58">
        <f t="shared" si="3"/>
        <v>-623998</v>
      </c>
      <c r="V41" s="58">
        <f t="shared" si="3"/>
        <v>-1731192</v>
      </c>
      <c r="W41" s="58">
        <f t="shared" si="3"/>
        <v>19785194</v>
      </c>
      <c r="X41" s="58">
        <f t="shared" si="3"/>
        <v>11060491</v>
      </c>
      <c r="Y41" s="58">
        <f t="shared" si="3"/>
        <v>8724703</v>
      </c>
      <c r="Z41" s="59">
        <f>+IF(X41&lt;&gt;0,+(Y41/X41)*100,0)</f>
        <v>78.881697024119461</v>
      </c>
      <c r="AA41" s="56">
        <f>SUM(AA37:AA40)</f>
        <v>11060491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17117294</v>
      </c>
      <c r="D43" s="64">
        <f>+D41-D42</f>
        <v>0</v>
      </c>
      <c r="E43" s="65">
        <f t="shared" si="4"/>
        <v>21257900</v>
      </c>
      <c r="F43" s="66">
        <f t="shared" si="4"/>
        <v>11060491</v>
      </c>
      <c r="G43" s="66">
        <f t="shared" si="4"/>
        <v>15241143</v>
      </c>
      <c r="H43" s="66">
        <f t="shared" si="4"/>
        <v>661704</v>
      </c>
      <c r="I43" s="66">
        <f t="shared" si="4"/>
        <v>-3370492</v>
      </c>
      <c r="J43" s="66">
        <f t="shared" si="4"/>
        <v>12532355</v>
      </c>
      <c r="K43" s="66">
        <f t="shared" si="4"/>
        <v>-77249</v>
      </c>
      <c r="L43" s="66">
        <f t="shared" si="4"/>
        <v>405395</v>
      </c>
      <c r="M43" s="66">
        <f t="shared" si="4"/>
        <v>6044194</v>
      </c>
      <c r="N43" s="66">
        <f t="shared" si="4"/>
        <v>6372340</v>
      </c>
      <c r="O43" s="66">
        <f t="shared" si="4"/>
        <v>139476</v>
      </c>
      <c r="P43" s="66">
        <f t="shared" si="4"/>
        <v>-3061012</v>
      </c>
      <c r="Q43" s="66">
        <f t="shared" si="4"/>
        <v>5533227</v>
      </c>
      <c r="R43" s="66">
        <f t="shared" si="4"/>
        <v>2611691</v>
      </c>
      <c r="S43" s="66">
        <f t="shared" si="4"/>
        <v>-744490</v>
      </c>
      <c r="T43" s="66">
        <f t="shared" si="4"/>
        <v>-362704</v>
      </c>
      <c r="U43" s="66">
        <f t="shared" si="4"/>
        <v>-623998</v>
      </c>
      <c r="V43" s="66">
        <f t="shared" si="4"/>
        <v>-1731192</v>
      </c>
      <c r="W43" s="66">
        <f t="shared" si="4"/>
        <v>19785194</v>
      </c>
      <c r="X43" s="66">
        <f t="shared" si="4"/>
        <v>11060491</v>
      </c>
      <c r="Y43" s="66">
        <f t="shared" si="4"/>
        <v>8724703</v>
      </c>
      <c r="Z43" s="67">
        <f>+IF(X43&lt;&gt;0,+(Y43/X43)*100,0)</f>
        <v>78.881697024119461</v>
      </c>
      <c r="AA43" s="64">
        <f>+AA41-AA42</f>
        <v>11060491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17117294</v>
      </c>
      <c r="D45" s="56">
        <f>SUM(D43:D44)</f>
        <v>0</v>
      </c>
      <c r="E45" s="57">
        <f t="shared" si="5"/>
        <v>21257900</v>
      </c>
      <c r="F45" s="58">
        <f t="shared" si="5"/>
        <v>11060491</v>
      </c>
      <c r="G45" s="58">
        <f t="shared" si="5"/>
        <v>15241143</v>
      </c>
      <c r="H45" s="58">
        <f t="shared" si="5"/>
        <v>661704</v>
      </c>
      <c r="I45" s="58">
        <f t="shared" si="5"/>
        <v>-3370492</v>
      </c>
      <c r="J45" s="58">
        <f t="shared" si="5"/>
        <v>12532355</v>
      </c>
      <c r="K45" s="58">
        <f t="shared" si="5"/>
        <v>-77249</v>
      </c>
      <c r="L45" s="58">
        <f t="shared" si="5"/>
        <v>405395</v>
      </c>
      <c r="M45" s="58">
        <f t="shared" si="5"/>
        <v>6044194</v>
      </c>
      <c r="N45" s="58">
        <f t="shared" si="5"/>
        <v>6372340</v>
      </c>
      <c r="O45" s="58">
        <f t="shared" si="5"/>
        <v>139476</v>
      </c>
      <c r="P45" s="58">
        <f t="shared" si="5"/>
        <v>-3061012</v>
      </c>
      <c r="Q45" s="58">
        <f t="shared" si="5"/>
        <v>5533227</v>
      </c>
      <c r="R45" s="58">
        <f t="shared" si="5"/>
        <v>2611691</v>
      </c>
      <c r="S45" s="58">
        <f t="shared" si="5"/>
        <v>-744490</v>
      </c>
      <c r="T45" s="58">
        <f t="shared" si="5"/>
        <v>-362704</v>
      </c>
      <c r="U45" s="58">
        <f t="shared" si="5"/>
        <v>-623998</v>
      </c>
      <c r="V45" s="58">
        <f t="shared" si="5"/>
        <v>-1731192</v>
      </c>
      <c r="W45" s="58">
        <f t="shared" si="5"/>
        <v>19785194</v>
      </c>
      <c r="X45" s="58">
        <f t="shared" si="5"/>
        <v>11060491</v>
      </c>
      <c r="Y45" s="58">
        <f t="shared" si="5"/>
        <v>8724703</v>
      </c>
      <c r="Z45" s="59">
        <f>+IF(X45&lt;&gt;0,+(Y45/X45)*100,0)</f>
        <v>78.881697024119461</v>
      </c>
      <c r="AA45" s="56">
        <f>SUM(AA43:AA44)</f>
        <v>11060491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17117294</v>
      </c>
      <c r="D47" s="71">
        <f>SUM(D45:D46)</f>
        <v>0</v>
      </c>
      <c r="E47" s="72">
        <f t="shared" si="6"/>
        <v>21257900</v>
      </c>
      <c r="F47" s="73">
        <f t="shared" si="6"/>
        <v>11060491</v>
      </c>
      <c r="G47" s="73">
        <f t="shared" si="6"/>
        <v>15241143</v>
      </c>
      <c r="H47" s="74">
        <f t="shared" si="6"/>
        <v>661704</v>
      </c>
      <c r="I47" s="74">
        <f t="shared" si="6"/>
        <v>-3370492</v>
      </c>
      <c r="J47" s="74">
        <f t="shared" si="6"/>
        <v>12532355</v>
      </c>
      <c r="K47" s="74">
        <f t="shared" si="6"/>
        <v>-77249</v>
      </c>
      <c r="L47" s="74">
        <f t="shared" si="6"/>
        <v>405395</v>
      </c>
      <c r="M47" s="73">
        <f t="shared" si="6"/>
        <v>6044194</v>
      </c>
      <c r="N47" s="73">
        <f t="shared" si="6"/>
        <v>6372340</v>
      </c>
      <c r="O47" s="74">
        <f t="shared" si="6"/>
        <v>139476</v>
      </c>
      <c r="P47" s="74">
        <f t="shared" si="6"/>
        <v>-3061012</v>
      </c>
      <c r="Q47" s="74">
        <f t="shared" si="6"/>
        <v>5533227</v>
      </c>
      <c r="R47" s="74">
        <f t="shared" si="6"/>
        <v>2611691</v>
      </c>
      <c r="S47" s="74">
        <f t="shared" si="6"/>
        <v>-744490</v>
      </c>
      <c r="T47" s="73">
        <f t="shared" si="6"/>
        <v>-362704</v>
      </c>
      <c r="U47" s="73">
        <f t="shared" si="6"/>
        <v>-623998</v>
      </c>
      <c r="V47" s="74">
        <f t="shared" si="6"/>
        <v>-1731192</v>
      </c>
      <c r="W47" s="74">
        <f t="shared" si="6"/>
        <v>19785194</v>
      </c>
      <c r="X47" s="74">
        <f t="shared" si="6"/>
        <v>11060491</v>
      </c>
      <c r="Y47" s="74">
        <f t="shared" si="6"/>
        <v>8724703</v>
      </c>
      <c r="Z47" s="75">
        <f>+IF(X47&lt;&gt;0,+(Y47/X47)*100,0)</f>
        <v>78.881697024119461</v>
      </c>
      <c r="AA47" s="76">
        <f>SUM(AA45:AA46)</f>
        <v>11060491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21508055</v>
      </c>
      <c r="D9" s="6"/>
      <c r="E9" s="7">
        <v>22819358</v>
      </c>
      <c r="F9" s="8">
        <v>22819358</v>
      </c>
      <c r="G9" s="8">
        <v>2496519</v>
      </c>
      <c r="H9" s="8">
        <v>2472007</v>
      </c>
      <c r="I9" s="8">
        <v>2475730</v>
      </c>
      <c r="J9" s="8">
        <v>7444256</v>
      </c>
      <c r="K9" s="8">
        <v>2277033</v>
      </c>
      <c r="L9" s="8">
        <v>2386632</v>
      </c>
      <c r="M9" s="8">
        <v>2395333</v>
      </c>
      <c r="N9" s="8">
        <v>7058998</v>
      </c>
      <c r="O9" s="8">
        <v>2235666</v>
      </c>
      <c r="P9" s="8">
        <v>2224140</v>
      </c>
      <c r="Q9" s="8">
        <v>2231912</v>
      </c>
      <c r="R9" s="8">
        <v>6691718</v>
      </c>
      <c r="S9" s="8">
        <v>2238654</v>
      </c>
      <c r="T9" s="8">
        <v>2141721</v>
      </c>
      <c r="U9" s="8">
        <v>2171832</v>
      </c>
      <c r="V9" s="8">
        <v>6552207</v>
      </c>
      <c r="W9" s="8">
        <v>27747179</v>
      </c>
      <c r="X9" s="8">
        <v>22819358</v>
      </c>
      <c r="Y9" s="8">
        <v>4927821</v>
      </c>
      <c r="Z9" s="2">
        <v>21.594915159313423</v>
      </c>
      <c r="AA9" s="6">
        <v>22819358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21200</v>
      </c>
      <c r="F15" s="8">
        <v>21200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21200</v>
      </c>
      <c r="Y15" s="8">
        <v>-21200</v>
      </c>
      <c r="Z15" s="2">
        <v>-100</v>
      </c>
      <c r="AA15" s="6">
        <v>21200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15101795</v>
      </c>
      <c r="D18" s="6"/>
      <c r="E18" s="7">
        <v>13800875</v>
      </c>
      <c r="F18" s="8">
        <v>14252963</v>
      </c>
      <c r="G18" s="8">
        <v>5713884</v>
      </c>
      <c r="H18" s="8"/>
      <c r="I18" s="8"/>
      <c r="J18" s="8">
        <v>5713884</v>
      </c>
      <c r="K18" s="8"/>
      <c r="L18" s="8"/>
      <c r="M18" s="8">
        <v>4465522</v>
      </c>
      <c r="N18" s="8">
        <v>4465522</v>
      </c>
      <c r="O18" s="8"/>
      <c r="P18" s="8"/>
      <c r="Q18" s="8">
        <v>3533947</v>
      </c>
      <c r="R18" s="8">
        <v>3533947</v>
      </c>
      <c r="S18" s="8"/>
      <c r="T18" s="8"/>
      <c r="U18" s="8"/>
      <c r="V18" s="8"/>
      <c r="W18" s="8">
        <v>13713353</v>
      </c>
      <c r="X18" s="8">
        <v>14252963</v>
      </c>
      <c r="Y18" s="8">
        <v>-539610</v>
      </c>
      <c r="Z18" s="2">
        <v>-3.7859496302628441</v>
      </c>
      <c r="AA18" s="6">
        <v>14252963</v>
      </c>
    </row>
    <row r="19" spans="1:27" x14ac:dyDescent="0.25">
      <c r="A19" s="23" t="s">
        <v>46</v>
      </c>
      <c r="B19" s="29" t="s">
        <v>32</v>
      </c>
      <c r="C19" s="6">
        <v>39702</v>
      </c>
      <c r="D19" s="6"/>
      <c r="E19" s="7">
        <v>827425</v>
      </c>
      <c r="F19" s="26">
        <v>827425</v>
      </c>
      <c r="G19" s="26">
        <v>1012</v>
      </c>
      <c r="H19" s="26">
        <v>2909</v>
      </c>
      <c r="I19" s="26">
        <v>8941</v>
      </c>
      <c r="J19" s="26">
        <v>12862</v>
      </c>
      <c r="K19" s="26">
        <v>13933</v>
      </c>
      <c r="L19" s="26">
        <v>8820</v>
      </c>
      <c r="M19" s="26">
        <v>1278</v>
      </c>
      <c r="N19" s="26">
        <v>24031</v>
      </c>
      <c r="O19" s="26"/>
      <c r="P19" s="26">
        <v>128</v>
      </c>
      <c r="Q19" s="26">
        <v>128</v>
      </c>
      <c r="R19" s="26">
        <v>256</v>
      </c>
      <c r="S19" s="26">
        <v>13805</v>
      </c>
      <c r="T19" s="26">
        <v>256</v>
      </c>
      <c r="U19" s="26">
        <v>128</v>
      </c>
      <c r="V19" s="26">
        <v>14189</v>
      </c>
      <c r="W19" s="26">
        <v>51338</v>
      </c>
      <c r="X19" s="26">
        <v>827425</v>
      </c>
      <c r="Y19" s="26">
        <v>-776087</v>
      </c>
      <c r="Z19" s="27">
        <v>-93.795449738647008</v>
      </c>
      <c r="AA19" s="28">
        <v>827425</v>
      </c>
    </row>
    <row r="20" spans="1:27" x14ac:dyDescent="0.25">
      <c r="A20" s="23" t="s">
        <v>47</v>
      </c>
      <c r="B20" s="29" t="s">
        <v>32</v>
      </c>
      <c r="C20" s="6">
        <v>105595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36755147</v>
      </c>
      <c r="D21" s="33">
        <f t="shared" si="0"/>
        <v>0</v>
      </c>
      <c r="E21" s="34">
        <f t="shared" si="0"/>
        <v>37468858</v>
      </c>
      <c r="F21" s="35">
        <f t="shared" si="0"/>
        <v>37920946</v>
      </c>
      <c r="G21" s="35">
        <f t="shared" si="0"/>
        <v>8211415</v>
      </c>
      <c r="H21" s="35">
        <f t="shared" si="0"/>
        <v>2474916</v>
      </c>
      <c r="I21" s="35">
        <f t="shared" si="0"/>
        <v>2484671</v>
      </c>
      <c r="J21" s="35">
        <f t="shared" si="0"/>
        <v>13171002</v>
      </c>
      <c r="K21" s="35">
        <f t="shared" si="0"/>
        <v>2290966</v>
      </c>
      <c r="L21" s="35">
        <f t="shared" si="0"/>
        <v>2395452</v>
      </c>
      <c r="M21" s="35">
        <f t="shared" si="0"/>
        <v>6862133</v>
      </c>
      <c r="N21" s="35">
        <f t="shared" si="0"/>
        <v>11548551</v>
      </c>
      <c r="O21" s="35">
        <f t="shared" si="0"/>
        <v>2235666</v>
      </c>
      <c r="P21" s="35">
        <f t="shared" si="0"/>
        <v>2224268</v>
      </c>
      <c r="Q21" s="35">
        <f t="shared" si="0"/>
        <v>5765987</v>
      </c>
      <c r="R21" s="35">
        <f t="shared" si="0"/>
        <v>10225921</v>
      </c>
      <c r="S21" s="35">
        <f t="shared" si="0"/>
        <v>2252459</v>
      </c>
      <c r="T21" s="35">
        <f t="shared" si="0"/>
        <v>2141977</v>
      </c>
      <c r="U21" s="35">
        <f t="shared" si="0"/>
        <v>2171960</v>
      </c>
      <c r="V21" s="35">
        <f t="shared" si="0"/>
        <v>6566396</v>
      </c>
      <c r="W21" s="35">
        <f t="shared" si="0"/>
        <v>41511870</v>
      </c>
      <c r="X21" s="35">
        <f t="shared" si="0"/>
        <v>37920946</v>
      </c>
      <c r="Y21" s="35">
        <f t="shared" si="0"/>
        <v>3590924</v>
      </c>
      <c r="Z21" s="36">
        <f>+IF(X21&lt;&gt;0,+(Y21/X21)*100,0)</f>
        <v>9.4695000488648144</v>
      </c>
      <c r="AA21" s="33">
        <f>SUM(AA5:AA20)</f>
        <v>37920946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18184729</v>
      </c>
      <c r="D24" s="6"/>
      <c r="E24" s="7">
        <v>24650066</v>
      </c>
      <c r="F24" s="8">
        <v>24532803</v>
      </c>
      <c r="G24" s="8">
        <v>1192011</v>
      </c>
      <c r="H24" s="8">
        <v>1497040</v>
      </c>
      <c r="I24" s="8">
        <v>1421589</v>
      </c>
      <c r="J24" s="8">
        <v>4110640</v>
      </c>
      <c r="K24" s="8">
        <v>1758583</v>
      </c>
      <c r="L24" s="8">
        <v>2264423</v>
      </c>
      <c r="M24" s="8">
        <v>1748193</v>
      </c>
      <c r="N24" s="8">
        <v>5771199</v>
      </c>
      <c r="O24" s="8">
        <v>552116</v>
      </c>
      <c r="P24" s="8">
        <v>1506320</v>
      </c>
      <c r="Q24" s="8">
        <v>1619267</v>
      </c>
      <c r="R24" s="8">
        <v>3677703</v>
      </c>
      <c r="S24" s="8">
        <v>1823123</v>
      </c>
      <c r="T24" s="8">
        <v>1722344</v>
      </c>
      <c r="U24" s="8">
        <v>1713435</v>
      </c>
      <c r="V24" s="8">
        <v>5258902</v>
      </c>
      <c r="W24" s="8">
        <v>18818444</v>
      </c>
      <c r="X24" s="8">
        <v>24532803</v>
      </c>
      <c r="Y24" s="8">
        <v>-5714359</v>
      </c>
      <c r="Z24" s="2">
        <v>-23.292727700132758</v>
      </c>
      <c r="AA24" s="6">
        <v>24532803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1346408</v>
      </c>
      <c r="D26" s="6"/>
      <c r="E26" s="7">
        <v>1800138</v>
      </c>
      <c r="F26" s="8">
        <v>1800138</v>
      </c>
      <c r="G26" s="8"/>
      <c r="H26" s="8">
        <v>2104901</v>
      </c>
      <c r="I26" s="8"/>
      <c r="J26" s="8">
        <v>2104901</v>
      </c>
      <c r="K26" s="8">
        <v>228290</v>
      </c>
      <c r="L26" s="8"/>
      <c r="M26" s="8"/>
      <c r="N26" s="8">
        <v>228290</v>
      </c>
      <c r="O26" s="8"/>
      <c r="P26" s="8"/>
      <c r="Q26" s="8">
        <v>1770910</v>
      </c>
      <c r="R26" s="8">
        <v>1770910</v>
      </c>
      <c r="S26" s="8"/>
      <c r="T26" s="8">
        <v>782537</v>
      </c>
      <c r="U26" s="8">
        <v>208263</v>
      </c>
      <c r="V26" s="8">
        <v>990800</v>
      </c>
      <c r="W26" s="8">
        <v>5094901</v>
      </c>
      <c r="X26" s="8">
        <v>1800138</v>
      </c>
      <c r="Y26" s="8">
        <v>3294763</v>
      </c>
      <c r="Z26" s="2">
        <v>183.02835671487406</v>
      </c>
      <c r="AA26" s="6">
        <v>1800138</v>
      </c>
    </row>
    <row r="27" spans="1:27" x14ac:dyDescent="0.25">
      <c r="A27" s="25" t="s">
        <v>53</v>
      </c>
      <c r="B27" s="24" t="s">
        <v>32</v>
      </c>
      <c r="C27" s="6">
        <v>2082822</v>
      </c>
      <c r="D27" s="6"/>
      <c r="E27" s="7">
        <v>2363718</v>
      </c>
      <c r="F27" s="8">
        <v>2363718</v>
      </c>
      <c r="G27" s="8"/>
      <c r="H27" s="8"/>
      <c r="I27" s="8"/>
      <c r="J27" s="8"/>
      <c r="K27" s="8"/>
      <c r="L27" s="8"/>
      <c r="M27" s="8">
        <v>1097377</v>
      </c>
      <c r="N27" s="8">
        <v>1097377</v>
      </c>
      <c r="O27" s="8">
        <v>184885</v>
      </c>
      <c r="P27" s="8">
        <v>166992</v>
      </c>
      <c r="Q27" s="8">
        <v>184879</v>
      </c>
      <c r="R27" s="8">
        <v>536756</v>
      </c>
      <c r="S27" s="8">
        <v>178866</v>
      </c>
      <c r="T27" s="8">
        <v>184831</v>
      </c>
      <c r="U27" s="8">
        <v>248383</v>
      </c>
      <c r="V27" s="8">
        <v>612080</v>
      </c>
      <c r="W27" s="8">
        <v>2246213</v>
      </c>
      <c r="X27" s="8">
        <v>2363718</v>
      </c>
      <c r="Y27" s="8">
        <v>-117505</v>
      </c>
      <c r="Z27" s="2">
        <v>-4.9711936872334173</v>
      </c>
      <c r="AA27" s="6">
        <v>2363718</v>
      </c>
    </row>
    <row r="28" spans="1:27" x14ac:dyDescent="0.25">
      <c r="A28" s="25" t="s">
        <v>54</v>
      </c>
      <c r="B28" s="24" t="s">
        <v>32</v>
      </c>
      <c r="C28" s="6">
        <v>5300035</v>
      </c>
      <c r="D28" s="6"/>
      <c r="E28" s="7">
        <v>2932737</v>
      </c>
      <c r="F28" s="8">
        <v>2932737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2932737</v>
      </c>
      <c r="Y28" s="8">
        <v>-2932737</v>
      </c>
      <c r="Z28" s="2">
        <v>-100</v>
      </c>
      <c r="AA28" s="6">
        <v>2932737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3067139</v>
      </c>
      <c r="D30" s="6"/>
      <c r="E30" s="7">
        <v>2579203</v>
      </c>
      <c r="F30" s="8">
        <v>2289203</v>
      </c>
      <c r="G30" s="8">
        <v>124403</v>
      </c>
      <c r="H30" s="8">
        <v>280516</v>
      </c>
      <c r="I30" s="8">
        <v>411657</v>
      </c>
      <c r="J30" s="8">
        <v>816576</v>
      </c>
      <c r="K30" s="8">
        <v>417944</v>
      </c>
      <c r="L30" s="8">
        <v>365635</v>
      </c>
      <c r="M30" s="8">
        <v>325218</v>
      </c>
      <c r="N30" s="8">
        <v>1108797</v>
      </c>
      <c r="O30" s="8">
        <v>457403</v>
      </c>
      <c r="P30" s="8">
        <v>355219</v>
      </c>
      <c r="Q30" s="8">
        <v>120873</v>
      </c>
      <c r="R30" s="8">
        <v>933495</v>
      </c>
      <c r="S30" s="8">
        <v>750661</v>
      </c>
      <c r="T30" s="8">
        <v>478445</v>
      </c>
      <c r="U30" s="8">
        <v>495415</v>
      </c>
      <c r="V30" s="8">
        <v>1724521</v>
      </c>
      <c r="W30" s="8">
        <v>4583389</v>
      </c>
      <c r="X30" s="8">
        <v>2289203</v>
      </c>
      <c r="Y30" s="8">
        <v>2294186</v>
      </c>
      <c r="Z30" s="2">
        <v>100.21767401143542</v>
      </c>
      <c r="AA30" s="6">
        <v>2289203</v>
      </c>
    </row>
    <row r="31" spans="1:27" x14ac:dyDescent="0.25">
      <c r="A31" s="25" t="s">
        <v>57</v>
      </c>
      <c r="B31" s="24" t="s">
        <v>32</v>
      </c>
      <c r="C31" s="6">
        <v>2251249</v>
      </c>
      <c r="D31" s="6"/>
      <c r="E31" s="7">
        <v>2849337</v>
      </c>
      <c r="F31" s="8">
        <v>2609337</v>
      </c>
      <c r="G31" s="8">
        <v>60817</v>
      </c>
      <c r="H31" s="8">
        <v>104550</v>
      </c>
      <c r="I31" s="8">
        <v>406608</v>
      </c>
      <c r="J31" s="8">
        <v>571975</v>
      </c>
      <c r="K31" s="8">
        <v>145395</v>
      </c>
      <c r="L31" s="8">
        <v>140446</v>
      </c>
      <c r="M31" s="8">
        <v>82130</v>
      </c>
      <c r="N31" s="8">
        <v>367971</v>
      </c>
      <c r="O31" s="8">
        <v>40792</v>
      </c>
      <c r="P31" s="8">
        <v>176867</v>
      </c>
      <c r="Q31" s="8">
        <v>85752</v>
      </c>
      <c r="R31" s="8">
        <v>303411</v>
      </c>
      <c r="S31" s="8">
        <v>230747</v>
      </c>
      <c r="T31" s="8">
        <v>146893</v>
      </c>
      <c r="U31" s="8">
        <v>347469</v>
      </c>
      <c r="V31" s="8">
        <v>725109</v>
      </c>
      <c r="W31" s="8">
        <v>1968466</v>
      </c>
      <c r="X31" s="8">
        <v>2609337</v>
      </c>
      <c r="Y31" s="8">
        <v>-640871</v>
      </c>
      <c r="Z31" s="2">
        <v>-24.560683422647209</v>
      </c>
      <c r="AA31" s="6">
        <v>2609337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-3590508</v>
      </c>
      <c r="D33" s="6"/>
      <c r="E33" s="7">
        <v>8880400</v>
      </c>
      <c r="F33" s="8">
        <v>9900013</v>
      </c>
      <c r="G33" s="8">
        <v>27851</v>
      </c>
      <c r="H33" s="8">
        <v>315746</v>
      </c>
      <c r="I33" s="8">
        <v>71215</v>
      </c>
      <c r="J33" s="8">
        <v>414812</v>
      </c>
      <c r="K33" s="8">
        <v>66688</v>
      </c>
      <c r="L33" s="8">
        <v>144976</v>
      </c>
      <c r="M33" s="8">
        <v>361133</v>
      </c>
      <c r="N33" s="8">
        <v>572797</v>
      </c>
      <c r="O33" s="8">
        <v>302876</v>
      </c>
      <c r="P33" s="8">
        <v>235944</v>
      </c>
      <c r="Q33" s="8">
        <v>99778</v>
      </c>
      <c r="R33" s="8">
        <v>638598</v>
      </c>
      <c r="S33" s="8">
        <v>212074</v>
      </c>
      <c r="T33" s="8">
        <v>87595</v>
      </c>
      <c r="U33" s="8">
        <v>532269</v>
      </c>
      <c r="V33" s="8">
        <v>831938</v>
      </c>
      <c r="W33" s="8">
        <v>2458145</v>
      </c>
      <c r="X33" s="8">
        <v>9900013</v>
      </c>
      <c r="Y33" s="8">
        <v>-7441868</v>
      </c>
      <c r="Z33" s="2">
        <v>-75.170285129928615</v>
      </c>
      <c r="AA33" s="6">
        <v>9900013</v>
      </c>
    </row>
    <row r="34" spans="1:27" x14ac:dyDescent="0.25">
      <c r="A34" s="23" t="s">
        <v>59</v>
      </c>
      <c r="B34" s="29" t="s">
        <v>32</v>
      </c>
      <c r="C34" s="6">
        <v>213580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28855454</v>
      </c>
      <c r="D35" s="33">
        <f>SUM(D24:D34)</f>
        <v>0</v>
      </c>
      <c r="E35" s="34">
        <f t="shared" si="1"/>
        <v>46055599</v>
      </c>
      <c r="F35" s="35">
        <f t="shared" si="1"/>
        <v>46427949</v>
      </c>
      <c r="G35" s="35">
        <f t="shared" si="1"/>
        <v>1405082</v>
      </c>
      <c r="H35" s="35">
        <f t="shared" si="1"/>
        <v>4302753</v>
      </c>
      <c r="I35" s="35">
        <f t="shared" si="1"/>
        <v>2311069</v>
      </c>
      <c r="J35" s="35">
        <f t="shared" si="1"/>
        <v>8018904</v>
      </c>
      <c r="K35" s="35">
        <f t="shared" si="1"/>
        <v>2616900</v>
      </c>
      <c r="L35" s="35">
        <f t="shared" si="1"/>
        <v>2915480</v>
      </c>
      <c r="M35" s="35">
        <f t="shared" si="1"/>
        <v>3614051</v>
      </c>
      <c r="N35" s="35">
        <f t="shared" si="1"/>
        <v>9146431</v>
      </c>
      <c r="O35" s="35">
        <f t="shared" si="1"/>
        <v>1538072</v>
      </c>
      <c r="P35" s="35">
        <f t="shared" si="1"/>
        <v>2441342</v>
      </c>
      <c r="Q35" s="35">
        <f t="shared" si="1"/>
        <v>3881459</v>
      </c>
      <c r="R35" s="35">
        <f t="shared" si="1"/>
        <v>7860873</v>
      </c>
      <c r="S35" s="35">
        <f t="shared" si="1"/>
        <v>3195471</v>
      </c>
      <c r="T35" s="35">
        <f t="shared" si="1"/>
        <v>3402645</v>
      </c>
      <c r="U35" s="35">
        <f t="shared" si="1"/>
        <v>3545234</v>
      </c>
      <c r="V35" s="35">
        <f t="shared" si="1"/>
        <v>10143350</v>
      </c>
      <c r="W35" s="35">
        <f t="shared" si="1"/>
        <v>35169558</v>
      </c>
      <c r="X35" s="35">
        <f t="shared" si="1"/>
        <v>46427949</v>
      </c>
      <c r="Y35" s="35">
        <f t="shared" si="1"/>
        <v>-11258391</v>
      </c>
      <c r="Z35" s="36">
        <f>+IF(X35&lt;&gt;0,+(Y35/X35)*100,0)</f>
        <v>-24.24916724191284</v>
      </c>
      <c r="AA35" s="33">
        <f>SUM(AA24:AA34)</f>
        <v>46427949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7899693</v>
      </c>
      <c r="D37" s="46">
        <f>+D21-D35</f>
        <v>0</v>
      </c>
      <c r="E37" s="47">
        <f t="shared" si="2"/>
        <v>-8586741</v>
      </c>
      <c r="F37" s="48">
        <f t="shared" si="2"/>
        <v>-8507003</v>
      </c>
      <c r="G37" s="48">
        <f t="shared" si="2"/>
        <v>6806333</v>
      </c>
      <c r="H37" s="48">
        <f t="shared" si="2"/>
        <v>-1827837</v>
      </c>
      <c r="I37" s="48">
        <f t="shared" si="2"/>
        <v>173602</v>
      </c>
      <c r="J37" s="48">
        <f t="shared" si="2"/>
        <v>5152098</v>
      </c>
      <c r="K37" s="48">
        <f t="shared" si="2"/>
        <v>-325934</v>
      </c>
      <c r="L37" s="48">
        <f t="shared" si="2"/>
        <v>-520028</v>
      </c>
      <c r="M37" s="48">
        <f t="shared" si="2"/>
        <v>3248082</v>
      </c>
      <c r="N37" s="48">
        <f t="shared" si="2"/>
        <v>2402120</v>
      </c>
      <c r="O37" s="48">
        <f t="shared" si="2"/>
        <v>697594</v>
      </c>
      <c r="P37" s="48">
        <f t="shared" si="2"/>
        <v>-217074</v>
      </c>
      <c r="Q37" s="48">
        <f t="shared" si="2"/>
        <v>1884528</v>
      </c>
      <c r="R37" s="48">
        <f t="shared" si="2"/>
        <v>2365048</v>
      </c>
      <c r="S37" s="48">
        <f t="shared" si="2"/>
        <v>-943012</v>
      </c>
      <c r="T37" s="48">
        <f t="shared" si="2"/>
        <v>-1260668</v>
      </c>
      <c r="U37" s="48">
        <f t="shared" si="2"/>
        <v>-1373274</v>
      </c>
      <c r="V37" s="48">
        <f t="shared" si="2"/>
        <v>-3576954</v>
      </c>
      <c r="W37" s="48">
        <f t="shared" si="2"/>
        <v>6342312</v>
      </c>
      <c r="X37" s="48">
        <f>IF(F21=F35,0,X21-X35)</f>
        <v>-8507003</v>
      </c>
      <c r="Y37" s="48">
        <f t="shared" si="2"/>
        <v>14849315</v>
      </c>
      <c r="Z37" s="49">
        <f>+IF(X37&lt;&gt;0,+(Y37/X37)*100,0)</f>
        <v>-174.55401155965268</v>
      </c>
      <c r="AA37" s="46">
        <f>+AA21-AA35</f>
        <v>-8507003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583478</v>
      </c>
      <c r="F38" s="8">
        <v>583478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583478</v>
      </c>
      <c r="Y38" s="8">
        <v>-583478</v>
      </c>
      <c r="Z38" s="2">
        <v>-100</v>
      </c>
      <c r="AA38" s="6">
        <v>583478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7899693</v>
      </c>
      <c r="D41" s="56">
        <f>SUM(D37:D40)</f>
        <v>0</v>
      </c>
      <c r="E41" s="57">
        <f t="shared" si="3"/>
        <v>-8003263</v>
      </c>
      <c r="F41" s="58">
        <f t="shared" si="3"/>
        <v>-7923525</v>
      </c>
      <c r="G41" s="58">
        <f t="shared" si="3"/>
        <v>6806333</v>
      </c>
      <c r="H41" s="58">
        <f t="shared" si="3"/>
        <v>-1827837</v>
      </c>
      <c r="I41" s="58">
        <f t="shared" si="3"/>
        <v>173602</v>
      </c>
      <c r="J41" s="58">
        <f t="shared" si="3"/>
        <v>5152098</v>
      </c>
      <c r="K41" s="58">
        <f t="shared" si="3"/>
        <v>-325934</v>
      </c>
      <c r="L41" s="58">
        <f t="shared" si="3"/>
        <v>-520028</v>
      </c>
      <c r="M41" s="58">
        <f t="shared" si="3"/>
        <v>3248082</v>
      </c>
      <c r="N41" s="58">
        <f t="shared" si="3"/>
        <v>2402120</v>
      </c>
      <c r="O41" s="58">
        <f t="shared" si="3"/>
        <v>697594</v>
      </c>
      <c r="P41" s="58">
        <f t="shared" si="3"/>
        <v>-217074</v>
      </c>
      <c r="Q41" s="58">
        <f t="shared" si="3"/>
        <v>1884528</v>
      </c>
      <c r="R41" s="58">
        <f t="shared" si="3"/>
        <v>2365048</v>
      </c>
      <c r="S41" s="58">
        <f t="shared" si="3"/>
        <v>-943012</v>
      </c>
      <c r="T41" s="58">
        <f t="shared" si="3"/>
        <v>-1260668</v>
      </c>
      <c r="U41" s="58">
        <f t="shared" si="3"/>
        <v>-1373274</v>
      </c>
      <c r="V41" s="58">
        <f t="shared" si="3"/>
        <v>-3576954</v>
      </c>
      <c r="W41" s="58">
        <f t="shared" si="3"/>
        <v>6342312</v>
      </c>
      <c r="X41" s="58">
        <f t="shared" si="3"/>
        <v>-7923525</v>
      </c>
      <c r="Y41" s="58">
        <f t="shared" si="3"/>
        <v>14265837</v>
      </c>
      <c r="Z41" s="59">
        <f>+IF(X41&lt;&gt;0,+(Y41/X41)*100,0)</f>
        <v>-180.04407129402634</v>
      </c>
      <c r="AA41" s="56">
        <f>SUM(AA37:AA40)</f>
        <v>-7923525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7899693</v>
      </c>
      <c r="D43" s="64">
        <f>+D41-D42</f>
        <v>0</v>
      </c>
      <c r="E43" s="65">
        <f t="shared" si="4"/>
        <v>-8003263</v>
      </c>
      <c r="F43" s="66">
        <f t="shared" si="4"/>
        <v>-7923525</v>
      </c>
      <c r="G43" s="66">
        <f t="shared" si="4"/>
        <v>6806333</v>
      </c>
      <c r="H43" s="66">
        <f t="shared" si="4"/>
        <v>-1827837</v>
      </c>
      <c r="I43" s="66">
        <f t="shared" si="4"/>
        <v>173602</v>
      </c>
      <c r="J43" s="66">
        <f t="shared" si="4"/>
        <v>5152098</v>
      </c>
      <c r="K43" s="66">
        <f t="shared" si="4"/>
        <v>-325934</v>
      </c>
      <c r="L43" s="66">
        <f t="shared" si="4"/>
        <v>-520028</v>
      </c>
      <c r="M43" s="66">
        <f t="shared" si="4"/>
        <v>3248082</v>
      </c>
      <c r="N43" s="66">
        <f t="shared" si="4"/>
        <v>2402120</v>
      </c>
      <c r="O43" s="66">
        <f t="shared" si="4"/>
        <v>697594</v>
      </c>
      <c r="P43" s="66">
        <f t="shared" si="4"/>
        <v>-217074</v>
      </c>
      <c r="Q43" s="66">
        <f t="shared" si="4"/>
        <v>1884528</v>
      </c>
      <c r="R43" s="66">
        <f t="shared" si="4"/>
        <v>2365048</v>
      </c>
      <c r="S43" s="66">
        <f t="shared" si="4"/>
        <v>-943012</v>
      </c>
      <c r="T43" s="66">
        <f t="shared" si="4"/>
        <v>-1260668</v>
      </c>
      <c r="U43" s="66">
        <f t="shared" si="4"/>
        <v>-1373274</v>
      </c>
      <c r="V43" s="66">
        <f t="shared" si="4"/>
        <v>-3576954</v>
      </c>
      <c r="W43" s="66">
        <f t="shared" si="4"/>
        <v>6342312</v>
      </c>
      <c r="X43" s="66">
        <f t="shared" si="4"/>
        <v>-7923525</v>
      </c>
      <c r="Y43" s="66">
        <f t="shared" si="4"/>
        <v>14265837</v>
      </c>
      <c r="Z43" s="67">
        <f>+IF(X43&lt;&gt;0,+(Y43/X43)*100,0)</f>
        <v>-180.04407129402634</v>
      </c>
      <c r="AA43" s="64">
        <f>+AA41-AA42</f>
        <v>-7923525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7899693</v>
      </c>
      <c r="D45" s="56">
        <f>SUM(D43:D44)</f>
        <v>0</v>
      </c>
      <c r="E45" s="57">
        <f t="shared" si="5"/>
        <v>-8003263</v>
      </c>
      <c r="F45" s="58">
        <f t="shared" si="5"/>
        <v>-7923525</v>
      </c>
      <c r="G45" s="58">
        <f t="shared" si="5"/>
        <v>6806333</v>
      </c>
      <c r="H45" s="58">
        <f t="shared" si="5"/>
        <v>-1827837</v>
      </c>
      <c r="I45" s="58">
        <f t="shared" si="5"/>
        <v>173602</v>
      </c>
      <c r="J45" s="58">
        <f t="shared" si="5"/>
        <v>5152098</v>
      </c>
      <c r="K45" s="58">
        <f t="shared" si="5"/>
        <v>-325934</v>
      </c>
      <c r="L45" s="58">
        <f t="shared" si="5"/>
        <v>-520028</v>
      </c>
      <c r="M45" s="58">
        <f t="shared" si="5"/>
        <v>3248082</v>
      </c>
      <c r="N45" s="58">
        <f t="shared" si="5"/>
        <v>2402120</v>
      </c>
      <c r="O45" s="58">
        <f t="shared" si="5"/>
        <v>697594</v>
      </c>
      <c r="P45" s="58">
        <f t="shared" si="5"/>
        <v>-217074</v>
      </c>
      <c r="Q45" s="58">
        <f t="shared" si="5"/>
        <v>1884528</v>
      </c>
      <c r="R45" s="58">
        <f t="shared" si="5"/>
        <v>2365048</v>
      </c>
      <c r="S45" s="58">
        <f t="shared" si="5"/>
        <v>-943012</v>
      </c>
      <c r="T45" s="58">
        <f t="shared" si="5"/>
        <v>-1260668</v>
      </c>
      <c r="U45" s="58">
        <f t="shared" si="5"/>
        <v>-1373274</v>
      </c>
      <c r="V45" s="58">
        <f t="shared" si="5"/>
        <v>-3576954</v>
      </c>
      <c r="W45" s="58">
        <f t="shared" si="5"/>
        <v>6342312</v>
      </c>
      <c r="X45" s="58">
        <f t="shared" si="5"/>
        <v>-7923525</v>
      </c>
      <c r="Y45" s="58">
        <f t="shared" si="5"/>
        <v>14265837</v>
      </c>
      <c r="Z45" s="59">
        <f>+IF(X45&lt;&gt;0,+(Y45/X45)*100,0)</f>
        <v>-180.04407129402634</v>
      </c>
      <c r="AA45" s="56">
        <f>SUM(AA43:AA44)</f>
        <v>-7923525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7899693</v>
      </c>
      <c r="D47" s="71">
        <f>SUM(D45:D46)</f>
        <v>0</v>
      </c>
      <c r="E47" s="72">
        <f t="shared" si="6"/>
        <v>-8003263</v>
      </c>
      <c r="F47" s="73">
        <f t="shared" si="6"/>
        <v>-7923525</v>
      </c>
      <c r="G47" s="73">
        <f t="shared" si="6"/>
        <v>6806333</v>
      </c>
      <c r="H47" s="74">
        <f t="shared" si="6"/>
        <v>-1827837</v>
      </c>
      <c r="I47" s="74">
        <f t="shared" si="6"/>
        <v>173602</v>
      </c>
      <c r="J47" s="74">
        <f t="shared" si="6"/>
        <v>5152098</v>
      </c>
      <c r="K47" s="74">
        <f t="shared" si="6"/>
        <v>-325934</v>
      </c>
      <c r="L47" s="74">
        <f t="shared" si="6"/>
        <v>-520028</v>
      </c>
      <c r="M47" s="73">
        <f t="shared" si="6"/>
        <v>3248082</v>
      </c>
      <c r="N47" s="73">
        <f t="shared" si="6"/>
        <v>2402120</v>
      </c>
      <c r="O47" s="74">
        <f t="shared" si="6"/>
        <v>697594</v>
      </c>
      <c r="P47" s="74">
        <f t="shared" si="6"/>
        <v>-217074</v>
      </c>
      <c r="Q47" s="74">
        <f t="shared" si="6"/>
        <v>1884528</v>
      </c>
      <c r="R47" s="74">
        <f t="shared" si="6"/>
        <v>2365048</v>
      </c>
      <c r="S47" s="74">
        <f t="shared" si="6"/>
        <v>-943012</v>
      </c>
      <c r="T47" s="73">
        <f t="shared" si="6"/>
        <v>-1260668</v>
      </c>
      <c r="U47" s="73">
        <f t="shared" si="6"/>
        <v>-1373274</v>
      </c>
      <c r="V47" s="74">
        <f t="shared" si="6"/>
        <v>-3576954</v>
      </c>
      <c r="W47" s="74">
        <f t="shared" si="6"/>
        <v>6342312</v>
      </c>
      <c r="X47" s="74">
        <f t="shared" si="6"/>
        <v>-7923525</v>
      </c>
      <c r="Y47" s="74">
        <f t="shared" si="6"/>
        <v>14265837</v>
      </c>
      <c r="Z47" s="75">
        <f>+IF(X47&lt;&gt;0,+(Y47/X47)*100,0)</f>
        <v>-180.04407129402634</v>
      </c>
      <c r="AA47" s="76">
        <f>SUM(AA45:AA46)</f>
        <v>-7923525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36271219</v>
      </c>
      <c r="D9" s="6"/>
      <c r="E9" s="7">
        <v>38478797</v>
      </c>
      <c r="F9" s="8">
        <v>37898960</v>
      </c>
      <c r="G9" s="8">
        <v>3249192</v>
      </c>
      <c r="H9" s="8">
        <v>3228801</v>
      </c>
      <c r="I9" s="8">
        <v>3163442</v>
      </c>
      <c r="J9" s="8">
        <v>9641435</v>
      </c>
      <c r="K9" s="8">
        <v>3044973</v>
      </c>
      <c r="L9" s="8">
        <v>3097893</v>
      </c>
      <c r="M9" s="8">
        <v>3151381</v>
      </c>
      <c r="N9" s="8">
        <v>9294247</v>
      </c>
      <c r="O9" s="8">
        <v>3179458</v>
      </c>
      <c r="P9" s="8">
        <v>3134669</v>
      </c>
      <c r="Q9" s="8">
        <v>3142228</v>
      </c>
      <c r="R9" s="8">
        <v>9456355</v>
      </c>
      <c r="S9" s="8">
        <v>3144984</v>
      </c>
      <c r="T9" s="8">
        <v>3118460</v>
      </c>
      <c r="U9" s="8">
        <v>3119367</v>
      </c>
      <c r="V9" s="8">
        <v>9382811</v>
      </c>
      <c r="W9" s="8">
        <v>37774848</v>
      </c>
      <c r="X9" s="8">
        <v>37898960</v>
      </c>
      <c r="Y9" s="8">
        <v>-124112</v>
      </c>
      <c r="Z9" s="2">
        <v>-0.32748128180826069</v>
      </c>
      <c r="AA9" s="6">
        <v>37898960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13137842</v>
      </c>
      <c r="D18" s="6"/>
      <c r="E18" s="7">
        <v>11797800</v>
      </c>
      <c r="F18" s="8">
        <v>14501000</v>
      </c>
      <c r="G18" s="8"/>
      <c r="H18" s="8">
        <v>1177316</v>
      </c>
      <c r="I18" s="8">
        <v>1191422</v>
      </c>
      <c r="J18" s="8">
        <v>2368738</v>
      </c>
      <c r="K18" s="8">
        <v>1207325</v>
      </c>
      <c r="L18" s="8">
        <v>1215790</v>
      </c>
      <c r="M18" s="8">
        <v>1230341</v>
      </c>
      <c r="N18" s="8">
        <v>3653456</v>
      </c>
      <c r="O18" s="8">
        <v>1228620</v>
      </c>
      <c r="P18" s="8">
        <v>1237567</v>
      </c>
      <c r="Q18" s="8">
        <v>6012617</v>
      </c>
      <c r="R18" s="8">
        <v>8478804</v>
      </c>
      <c r="S18" s="8"/>
      <c r="T18" s="8"/>
      <c r="U18" s="8"/>
      <c r="V18" s="8"/>
      <c r="W18" s="8">
        <v>14500998</v>
      </c>
      <c r="X18" s="8">
        <v>14501000</v>
      </c>
      <c r="Y18" s="8">
        <v>-2</v>
      </c>
      <c r="Z18" s="2"/>
      <c r="AA18" s="6">
        <v>14501000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49409061</v>
      </c>
      <c r="D21" s="33">
        <f t="shared" si="0"/>
        <v>0</v>
      </c>
      <c r="E21" s="34">
        <f t="shared" si="0"/>
        <v>50276597</v>
      </c>
      <c r="F21" s="35">
        <f t="shared" si="0"/>
        <v>52399960</v>
      </c>
      <c r="G21" s="35">
        <f t="shared" si="0"/>
        <v>3249192</v>
      </c>
      <c r="H21" s="35">
        <f t="shared" si="0"/>
        <v>4406117</v>
      </c>
      <c r="I21" s="35">
        <f t="shared" si="0"/>
        <v>4354864</v>
      </c>
      <c r="J21" s="35">
        <f t="shared" si="0"/>
        <v>12010173</v>
      </c>
      <c r="K21" s="35">
        <f t="shared" si="0"/>
        <v>4252298</v>
      </c>
      <c r="L21" s="35">
        <f t="shared" si="0"/>
        <v>4313683</v>
      </c>
      <c r="M21" s="35">
        <f t="shared" si="0"/>
        <v>4381722</v>
      </c>
      <c r="N21" s="35">
        <f t="shared" si="0"/>
        <v>12947703</v>
      </c>
      <c r="O21" s="35">
        <f t="shared" si="0"/>
        <v>4408078</v>
      </c>
      <c r="P21" s="35">
        <f t="shared" si="0"/>
        <v>4372236</v>
      </c>
      <c r="Q21" s="35">
        <f t="shared" si="0"/>
        <v>9154845</v>
      </c>
      <c r="R21" s="35">
        <f t="shared" si="0"/>
        <v>17935159</v>
      </c>
      <c r="S21" s="35">
        <f t="shared" si="0"/>
        <v>3144984</v>
      </c>
      <c r="T21" s="35">
        <f t="shared" si="0"/>
        <v>3118460</v>
      </c>
      <c r="U21" s="35">
        <f t="shared" si="0"/>
        <v>3119367</v>
      </c>
      <c r="V21" s="35">
        <f t="shared" si="0"/>
        <v>9382811</v>
      </c>
      <c r="W21" s="35">
        <f t="shared" si="0"/>
        <v>52275846</v>
      </c>
      <c r="X21" s="35">
        <f t="shared" si="0"/>
        <v>52399960</v>
      </c>
      <c r="Y21" s="35">
        <f t="shared" si="0"/>
        <v>-124114</v>
      </c>
      <c r="Z21" s="36">
        <f>+IF(X21&lt;&gt;0,+(Y21/X21)*100,0)</f>
        <v>-0.23685895943432017</v>
      </c>
      <c r="AA21" s="33">
        <f>SUM(AA5:AA20)</f>
        <v>52399960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17680950</v>
      </c>
      <c r="D24" s="6"/>
      <c r="E24" s="7">
        <v>19709217</v>
      </c>
      <c r="F24" s="8">
        <v>18632044</v>
      </c>
      <c r="G24" s="8">
        <v>1465114</v>
      </c>
      <c r="H24" s="8">
        <v>1544683</v>
      </c>
      <c r="I24" s="8">
        <v>1472990</v>
      </c>
      <c r="J24" s="8">
        <v>4482787</v>
      </c>
      <c r="K24" s="8">
        <v>1689336</v>
      </c>
      <c r="L24" s="8">
        <v>1648447</v>
      </c>
      <c r="M24" s="8">
        <v>1959824</v>
      </c>
      <c r="N24" s="8">
        <v>5297607</v>
      </c>
      <c r="O24" s="8">
        <v>1512903</v>
      </c>
      <c r="P24" s="8">
        <v>1474977</v>
      </c>
      <c r="Q24" s="8">
        <v>1494431</v>
      </c>
      <c r="R24" s="8">
        <v>4482311</v>
      </c>
      <c r="S24" s="8">
        <v>1554155</v>
      </c>
      <c r="T24" s="8">
        <v>1675779</v>
      </c>
      <c r="U24" s="8">
        <v>1573584</v>
      </c>
      <c r="V24" s="8">
        <v>4803518</v>
      </c>
      <c r="W24" s="8">
        <v>19066223</v>
      </c>
      <c r="X24" s="8">
        <v>18632044</v>
      </c>
      <c r="Y24" s="8">
        <v>434179</v>
      </c>
      <c r="Z24" s="2">
        <v>2.3302811006672162</v>
      </c>
      <c r="AA24" s="6">
        <v>18632044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11412138</v>
      </c>
      <c r="D26" s="6"/>
      <c r="E26" s="7">
        <v>11072542</v>
      </c>
      <c r="F26" s="8">
        <v>12898239</v>
      </c>
      <c r="G26" s="8">
        <v>922710</v>
      </c>
      <c r="H26" s="8">
        <v>922712</v>
      </c>
      <c r="I26" s="8">
        <v>922712</v>
      </c>
      <c r="J26" s="8">
        <v>2768134</v>
      </c>
      <c r="K26" s="8">
        <v>2081046</v>
      </c>
      <c r="L26" s="8">
        <v>922712</v>
      </c>
      <c r="M26" s="8">
        <v>922712</v>
      </c>
      <c r="N26" s="8">
        <v>3926470</v>
      </c>
      <c r="O26" s="8">
        <v>922712</v>
      </c>
      <c r="P26" s="8">
        <v>922712</v>
      </c>
      <c r="Q26" s="8">
        <v>2291986</v>
      </c>
      <c r="R26" s="8">
        <v>4137410</v>
      </c>
      <c r="S26" s="8">
        <v>2382445</v>
      </c>
      <c r="T26" s="8">
        <v>1074853</v>
      </c>
      <c r="U26" s="8">
        <v>2731140</v>
      </c>
      <c r="V26" s="8">
        <v>6188438</v>
      </c>
      <c r="W26" s="8">
        <v>17020452</v>
      </c>
      <c r="X26" s="8">
        <v>12898239</v>
      </c>
      <c r="Y26" s="8">
        <v>4122213</v>
      </c>
      <c r="Z26" s="2">
        <v>31.959502378580517</v>
      </c>
      <c r="AA26" s="6">
        <v>12898239</v>
      </c>
    </row>
    <row r="27" spans="1:27" x14ac:dyDescent="0.25">
      <c r="A27" s="25" t="s">
        <v>53</v>
      </c>
      <c r="B27" s="24" t="s">
        <v>32</v>
      </c>
      <c r="C27" s="6">
        <v>7005655</v>
      </c>
      <c r="D27" s="6"/>
      <c r="E27" s="7">
        <v>2681679</v>
      </c>
      <c r="F27" s="8">
        <v>11571765</v>
      </c>
      <c r="G27" s="8"/>
      <c r="H27" s="8"/>
      <c r="I27" s="8"/>
      <c r="J27" s="8"/>
      <c r="K27" s="8"/>
      <c r="L27" s="8"/>
      <c r="M27" s="8"/>
      <c r="N27" s="8"/>
      <c r="O27" s="8"/>
      <c r="P27" s="8">
        <v>193540</v>
      </c>
      <c r="Q27" s="8"/>
      <c r="R27" s="8">
        <v>193540</v>
      </c>
      <c r="S27" s="8">
        <v>48584</v>
      </c>
      <c r="T27" s="8">
        <v>23893</v>
      </c>
      <c r="U27" s="8">
        <v>23893</v>
      </c>
      <c r="V27" s="8">
        <v>96370</v>
      </c>
      <c r="W27" s="8">
        <v>289910</v>
      </c>
      <c r="X27" s="8">
        <v>11571765</v>
      </c>
      <c r="Y27" s="8">
        <v>-11281855</v>
      </c>
      <c r="Z27" s="2">
        <v>-97.494677778195467</v>
      </c>
      <c r="AA27" s="6">
        <v>11571765</v>
      </c>
    </row>
    <row r="28" spans="1:27" x14ac:dyDescent="0.25">
      <c r="A28" s="25" t="s">
        <v>54</v>
      </c>
      <c r="B28" s="24" t="s">
        <v>32</v>
      </c>
      <c r="C28" s="6">
        <v>7335291</v>
      </c>
      <c r="D28" s="6"/>
      <c r="E28" s="7">
        <v>4779198</v>
      </c>
      <c r="F28" s="8">
        <v>9623482</v>
      </c>
      <c r="G28" s="8"/>
      <c r="H28" s="8"/>
      <c r="I28" s="8">
        <v>13227</v>
      </c>
      <c r="J28" s="8">
        <v>13227</v>
      </c>
      <c r="K28" s="8"/>
      <c r="L28" s="8"/>
      <c r="M28" s="8">
        <v>210238</v>
      </c>
      <c r="N28" s="8">
        <v>210238</v>
      </c>
      <c r="O28" s="8"/>
      <c r="P28" s="8"/>
      <c r="Q28" s="8">
        <v>12413</v>
      </c>
      <c r="R28" s="8">
        <v>12413</v>
      </c>
      <c r="S28" s="8"/>
      <c r="T28" s="8"/>
      <c r="U28" s="8">
        <v>387602</v>
      </c>
      <c r="V28" s="8">
        <v>387602</v>
      </c>
      <c r="W28" s="8">
        <v>623480</v>
      </c>
      <c r="X28" s="8">
        <v>9623482</v>
      </c>
      <c r="Y28" s="8">
        <v>-9000002</v>
      </c>
      <c r="Z28" s="2">
        <v>-93.521263925053319</v>
      </c>
      <c r="AA28" s="6">
        <v>9623482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1725189</v>
      </c>
      <c r="D30" s="6"/>
      <c r="E30" s="7">
        <v>1126198</v>
      </c>
      <c r="F30" s="8">
        <v>841890</v>
      </c>
      <c r="G30" s="8">
        <v>14967</v>
      </c>
      <c r="H30" s="8">
        <v>18666</v>
      </c>
      <c r="I30" s="8">
        <v>47139</v>
      </c>
      <c r="J30" s="8">
        <v>80772</v>
      </c>
      <c r="K30" s="8">
        <v>60791</v>
      </c>
      <c r="L30" s="8">
        <v>101587</v>
      </c>
      <c r="M30" s="8">
        <v>81860</v>
      </c>
      <c r="N30" s="8">
        <v>244238</v>
      </c>
      <c r="O30" s="8">
        <v>28825</v>
      </c>
      <c r="P30" s="8">
        <v>20924</v>
      </c>
      <c r="Q30" s="8">
        <v>81282</v>
      </c>
      <c r="R30" s="8">
        <v>131031</v>
      </c>
      <c r="S30" s="8">
        <v>160090</v>
      </c>
      <c r="T30" s="8">
        <v>29842</v>
      </c>
      <c r="U30" s="8">
        <v>168324</v>
      </c>
      <c r="V30" s="8">
        <v>358256</v>
      </c>
      <c r="W30" s="8">
        <v>814297</v>
      </c>
      <c r="X30" s="8">
        <v>841890</v>
      </c>
      <c r="Y30" s="8">
        <v>-27593</v>
      </c>
      <c r="Z30" s="2">
        <v>-3.2775065626150686</v>
      </c>
      <c r="AA30" s="6">
        <v>841890</v>
      </c>
    </row>
    <row r="31" spans="1:27" x14ac:dyDescent="0.25">
      <c r="A31" s="25" t="s">
        <v>57</v>
      </c>
      <c r="B31" s="24" t="s">
        <v>32</v>
      </c>
      <c r="C31" s="6">
        <v>7558297</v>
      </c>
      <c r="D31" s="6"/>
      <c r="E31" s="7">
        <v>8829290</v>
      </c>
      <c r="F31" s="8">
        <v>7669157</v>
      </c>
      <c r="G31" s="8">
        <v>49784</v>
      </c>
      <c r="H31" s="8">
        <v>326928</v>
      </c>
      <c r="I31" s="8">
        <v>253445</v>
      </c>
      <c r="J31" s="8">
        <v>630157</v>
      </c>
      <c r="K31" s="8">
        <v>767106</v>
      </c>
      <c r="L31" s="8">
        <v>971427</v>
      </c>
      <c r="M31" s="8">
        <v>654820</v>
      </c>
      <c r="N31" s="8">
        <v>2393353</v>
      </c>
      <c r="O31" s="8">
        <v>718479</v>
      </c>
      <c r="P31" s="8">
        <v>604747</v>
      </c>
      <c r="Q31" s="8">
        <v>417066</v>
      </c>
      <c r="R31" s="8">
        <v>1740292</v>
      </c>
      <c r="S31" s="8">
        <v>627252</v>
      </c>
      <c r="T31" s="8">
        <v>434518</v>
      </c>
      <c r="U31" s="8">
        <v>687054</v>
      </c>
      <c r="V31" s="8">
        <v>1748824</v>
      </c>
      <c r="W31" s="8">
        <v>6512626</v>
      </c>
      <c r="X31" s="8">
        <v>7669157</v>
      </c>
      <c r="Y31" s="8">
        <v>-1156531</v>
      </c>
      <c r="Z31" s="2">
        <v>-15.080288485422845</v>
      </c>
      <c r="AA31" s="6">
        <v>7669157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3868626</v>
      </c>
      <c r="D33" s="6"/>
      <c r="E33" s="7">
        <v>5551562</v>
      </c>
      <c r="F33" s="8">
        <v>5546136</v>
      </c>
      <c r="G33" s="8">
        <v>75048</v>
      </c>
      <c r="H33" s="8">
        <v>200976</v>
      </c>
      <c r="I33" s="8">
        <v>738160</v>
      </c>
      <c r="J33" s="8">
        <v>1014184</v>
      </c>
      <c r="K33" s="8">
        <v>519618</v>
      </c>
      <c r="L33" s="8">
        <v>279040</v>
      </c>
      <c r="M33" s="8">
        <v>74784</v>
      </c>
      <c r="N33" s="8">
        <v>873442</v>
      </c>
      <c r="O33" s="8">
        <v>780528</v>
      </c>
      <c r="P33" s="8">
        <v>356683</v>
      </c>
      <c r="Q33" s="8">
        <v>317368</v>
      </c>
      <c r="R33" s="8">
        <v>1454579</v>
      </c>
      <c r="S33" s="8">
        <v>301886</v>
      </c>
      <c r="T33" s="8">
        <v>223637</v>
      </c>
      <c r="U33" s="8">
        <v>533166</v>
      </c>
      <c r="V33" s="8">
        <v>1058689</v>
      </c>
      <c r="W33" s="8">
        <v>4400894</v>
      </c>
      <c r="X33" s="8">
        <v>5546136</v>
      </c>
      <c r="Y33" s="8">
        <v>-1145242</v>
      </c>
      <c r="Z33" s="2">
        <v>-20.649367415440228</v>
      </c>
      <c r="AA33" s="6">
        <v>5546136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56586146</v>
      </c>
      <c r="D35" s="33">
        <f>SUM(D24:D34)</f>
        <v>0</v>
      </c>
      <c r="E35" s="34">
        <f t="shared" si="1"/>
        <v>53749686</v>
      </c>
      <c r="F35" s="35">
        <f t="shared" si="1"/>
        <v>66782713</v>
      </c>
      <c r="G35" s="35">
        <f t="shared" si="1"/>
        <v>2527623</v>
      </c>
      <c r="H35" s="35">
        <f t="shared" si="1"/>
        <v>3013965</v>
      </c>
      <c r="I35" s="35">
        <f t="shared" si="1"/>
        <v>3447673</v>
      </c>
      <c r="J35" s="35">
        <f t="shared" si="1"/>
        <v>8989261</v>
      </c>
      <c r="K35" s="35">
        <f t="shared" si="1"/>
        <v>5117897</v>
      </c>
      <c r="L35" s="35">
        <f t="shared" si="1"/>
        <v>3923213</v>
      </c>
      <c r="M35" s="35">
        <f t="shared" si="1"/>
        <v>3904238</v>
      </c>
      <c r="N35" s="35">
        <f t="shared" si="1"/>
        <v>12945348</v>
      </c>
      <c r="O35" s="35">
        <f t="shared" si="1"/>
        <v>3963447</v>
      </c>
      <c r="P35" s="35">
        <f t="shared" si="1"/>
        <v>3573583</v>
      </c>
      <c r="Q35" s="35">
        <f t="shared" si="1"/>
        <v>4614546</v>
      </c>
      <c r="R35" s="35">
        <f t="shared" si="1"/>
        <v>12151576</v>
      </c>
      <c r="S35" s="35">
        <f t="shared" si="1"/>
        <v>5074412</v>
      </c>
      <c r="T35" s="35">
        <f t="shared" si="1"/>
        <v>3462522</v>
      </c>
      <c r="U35" s="35">
        <f t="shared" si="1"/>
        <v>6104763</v>
      </c>
      <c r="V35" s="35">
        <f t="shared" si="1"/>
        <v>14641697</v>
      </c>
      <c r="W35" s="35">
        <f t="shared" si="1"/>
        <v>48727882</v>
      </c>
      <c r="X35" s="35">
        <f t="shared" si="1"/>
        <v>66782713</v>
      </c>
      <c r="Y35" s="35">
        <f t="shared" si="1"/>
        <v>-18054831</v>
      </c>
      <c r="Z35" s="36">
        <f>+IF(X35&lt;&gt;0,+(Y35/X35)*100,0)</f>
        <v>-27.035186486059647</v>
      </c>
      <c r="AA35" s="33">
        <f>SUM(AA24:AA34)</f>
        <v>66782713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-7177085</v>
      </c>
      <c r="D37" s="46">
        <f>+D21-D35</f>
        <v>0</v>
      </c>
      <c r="E37" s="47">
        <f t="shared" si="2"/>
        <v>-3473089</v>
      </c>
      <c r="F37" s="48">
        <f t="shared" si="2"/>
        <v>-14382753</v>
      </c>
      <c r="G37" s="48">
        <f t="shared" si="2"/>
        <v>721569</v>
      </c>
      <c r="H37" s="48">
        <f t="shared" si="2"/>
        <v>1392152</v>
      </c>
      <c r="I37" s="48">
        <f t="shared" si="2"/>
        <v>907191</v>
      </c>
      <c r="J37" s="48">
        <f t="shared" si="2"/>
        <v>3020912</v>
      </c>
      <c r="K37" s="48">
        <f t="shared" si="2"/>
        <v>-865599</v>
      </c>
      <c r="L37" s="48">
        <f t="shared" si="2"/>
        <v>390470</v>
      </c>
      <c r="M37" s="48">
        <f t="shared" si="2"/>
        <v>477484</v>
      </c>
      <c r="N37" s="48">
        <f t="shared" si="2"/>
        <v>2355</v>
      </c>
      <c r="O37" s="48">
        <f t="shared" si="2"/>
        <v>444631</v>
      </c>
      <c r="P37" s="48">
        <f t="shared" si="2"/>
        <v>798653</v>
      </c>
      <c r="Q37" s="48">
        <f t="shared" si="2"/>
        <v>4540299</v>
      </c>
      <c r="R37" s="48">
        <f t="shared" si="2"/>
        <v>5783583</v>
      </c>
      <c r="S37" s="48">
        <f t="shared" si="2"/>
        <v>-1929428</v>
      </c>
      <c r="T37" s="48">
        <f t="shared" si="2"/>
        <v>-344062</v>
      </c>
      <c r="U37" s="48">
        <f t="shared" si="2"/>
        <v>-2985396</v>
      </c>
      <c r="V37" s="48">
        <f t="shared" si="2"/>
        <v>-5258886</v>
      </c>
      <c r="W37" s="48">
        <f t="shared" si="2"/>
        <v>3547964</v>
      </c>
      <c r="X37" s="48">
        <f>IF(F21=F35,0,X21-X35)</f>
        <v>-14382753</v>
      </c>
      <c r="Y37" s="48">
        <f t="shared" si="2"/>
        <v>17930717</v>
      </c>
      <c r="Z37" s="49">
        <f>+IF(X37&lt;&gt;0,+(Y37/X37)*100,0)</f>
        <v>-124.66818417864786</v>
      </c>
      <c r="AA37" s="46">
        <f>+AA21-AA35</f>
        <v>-14382753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-7177085</v>
      </c>
      <c r="D41" s="56">
        <f>SUM(D37:D40)</f>
        <v>0</v>
      </c>
      <c r="E41" s="57">
        <f t="shared" si="3"/>
        <v>-3473089</v>
      </c>
      <c r="F41" s="58">
        <f t="shared" si="3"/>
        <v>-14382753</v>
      </c>
      <c r="G41" s="58">
        <f t="shared" si="3"/>
        <v>721569</v>
      </c>
      <c r="H41" s="58">
        <f t="shared" si="3"/>
        <v>1392152</v>
      </c>
      <c r="I41" s="58">
        <f t="shared" si="3"/>
        <v>907191</v>
      </c>
      <c r="J41" s="58">
        <f t="shared" si="3"/>
        <v>3020912</v>
      </c>
      <c r="K41" s="58">
        <f t="shared" si="3"/>
        <v>-865599</v>
      </c>
      <c r="L41" s="58">
        <f t="shared" si="3"/>
        <v>390470</v>
      </c>
      <c r="M41" s="58">
        <f t="shared" si="3"/>
        <v>477484</v>
      </c>
      <c r="N41" s="58">
        <f t="shared" si="3"/>
        <v>2355</v>
      </c>
      <c r="O41" s="58">
        <f t="shared" si="3"/>
        <v>444631</v>
      </c>
      <c r="P41" s="58">
        <f t="shared" si="3"/>
        <v>798653</v>
      </c>
      <c r="Q41" s="58">
        <f t="shared" si="3"/>
        <v>4540299</v>
      </c>
      <c r="R41" s="58">
        <f t="shared" si="3"/>
        <v>5783583</v>
      </c>
      <c r="S41" s="58">
        <f t="shared" si="3"/>
        <v>-1929428</v>
      </c>
      <c r="T41" s="58">
        <f t="shared" si="3"/>
        <v>-344062</v>
      </c>
      <c r="U41" s="58">
        <f t="shared" si="3"/>
        <v>-2985396</v>
      </c>
      <c r="V41" s="58">
        <f t="shared" si="3"/>
        <v>-5258886</v>
      </c>
      <c r="W41" s="58">
        <f t="shared" si="3"/>
        <v>3547964</v>
      </c>
      <c r="X41" s="58">
        <f t="shared" si="3"/>
        <v>-14382753</v>
      </c>
      <c r="Y41" s="58">
        <f t="shared" si="3"/>
        <v>17930717</v>
      </c>
      <c r="Z41" s="59">
        <f>+IF(X41&lt;&gt;0,+(Y41/X41)*100,0)</f>
        <v>-124.66818417864786</v>
      </c>
      <c r="AA41" s="56">
        <f>SUM(AA37:AA40)</f>
        <v>-14382753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-7177085</v>
      </c>
      <c r="D43" s="64">
        <f>+D41-D42</f>
        <v>0</v>
      </c>
      <c r="E43" s="65">
        <f t="shared" si="4"/>
        <v>-3473089</v>
      </c>
      <c r="F43" s="66">
        <f t="shared" si="4"/>
        <v>-14382753</v>
      </c>
      <c r="G43" s="66">
        <f t="shared" si="4"/>
        <v>721569</v>
      </c>
      <c r="H43" s="66">
        <f t="shared" si="4"/>
        <v>1392152</v>
      </c>
      <c r="I43" s="66">
        <f t="shared" si="4"/>
        <v>907191</v>
      </c>
      <c r="J43" s="66">
        <f t="shared" si="4"/>
        <v>3020912</v>
      </c>
      <c r="K43" s="66">
        <f t="shared" si="4"/>
        <v>-865599</v>
      </c>
      <c r="L43" s="66">
        <f t="shared" si="4"/>
        <v>390470</v>
      </c>
      <c r="M43" s="66">
        <f t="shared" si="4"/>
        <v>477484</v>
      </c>
      <c r="N43" s="66">
        <f t="shared" si="4"/>
        <v>2355</v>
      </c>
      <c r="O43" s="66">
        <f t="shared" si="4"/>
        <v>444631</v>
      </c>
      <c r="P43" s="66">
        <f t="shared" si="4"/>
        <v>798653</v>
      </c>
      <c r="Q43" s="66">
        <f t="shared" si="4"/>
        <v>4540299</v>
      </c>
      <c r="R43" s="66">
        <f t="shared" si="4"/>
        <v>5783583</v>
      </c>
      <c r="S43" s="66">
        <f t="shared" si="4"/>
        <v>-1929428</v>
      </c>
      <c r="T43" s="66">
        <f t="shared" si="4"/>
        <v>-344062</v>
      </c>
      <c r="U43" s="66">
        <f t="shared" si="4"/>
        <v>-2985396</v>
      </c>
      <c r="V43" s="66">
        <f t="shared" si="4"/>
        <v>-5258886</v>
      </c>
      <c r="W43" s="66">
        <f t="shared" si="4"/>
        <v>3547964</v>
      </c>
      <c r="X43" s="66">
        <f t="shared" si="4"/>
        <v>-14382753</v>
      </c>
      <c r="Y43" s="66">
        <f t="shared" si="4"/>
        <v>17930717</v>
      </c>
      <c r="Z43" s="67">
        <f>+IF(X43&lt;&gt;0,+(Y43/X43)*100,0)</f>
        <v>-124.66818417864786</v>
      </c>
      <c r="AA43" s="64">
        <f>+AA41-AA42</f>
        <v>-14382753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-7177085</v>
      </c>
      <c r="D45" s="56">
        <f>SUM(D43:D44)</f>
        <v>0</v>
      </c>
      <c r="E45" s="57">
        <f t="shared" si="5"/>
        <v>-3473089</v>
      </c>
      <c r="F45" s="58">
        <f t="shared" si="5"/>
        <v>-14382753</v>
      </c>
      <c r="G45" s="58">
        <f t="shared" si="5"/>
        <v>721569</v>
      </c>
      <c r="H45" s="58">
        <f t="shared" si="5"/>
        <v>1392152</v>
      </c>
      <c r="I45" s="58">
        <f t="shared" si="5"/>
        <v>907191</v>
      </c>
      <c r="J45" s="58">
        <f t="shared" si="5"/>
        <v>3020912</v>
      </c>
      <c r="K45" s="58">
        <f t="shared" si="5"/>
        <v>-865599</v>
      </c>
      <c r="L45" s="58">
        <f t="shared" si="5"/>
        <v>390470</v>
      </c>
      <c r="M45" s="58">
        <f t="shared" si="5"/>
        <v>477484</v>
      </c>
      <c r="N45" s="58">
        <f t="shared" si="5"/>
        <v>2355</v>
      </c>
      <c r="O45" s="58">
        <f t="shared" si="5"/>
        <v>444631</v>
      </c>
      <c r="P45" s="58">
        <f t="shared" si="5"/>
        <v>798653</v>
      </c>
      <c r="Q45" s="58">
        <f t="shared" si="5"/>
        <v>4540299</v>
      </c>
      <c r="R45" s="58">
        <f t="shared" si="5"/>
        <v>5783583</v>
      </c>
      <c r="S45" s="58">
        <f t="shared" si="5"/>
        <v>-1929428</v>
      </c>
      <c r="T45" s="58">
        <f t="shared" si="5"/>
        <v>-344062</v>
      </c>
      <c r="U45" s="58">
        <f t="shared" si="5"/>
        <v>-2985396</v>
      </c>
      <c r="V45" s="58">
        <f t="shared" si="5"/>
        <v>-5258886</v>
      </c>
      <c r="W45" s="58">
        <f t="shared" si="5"/>
        <v>3547964</v>
      </c>
      <c r="X45" s="58">
        <f t="shared" si="5"/>
        <v>-14382753</v>
      </c>
      <c r="Y45" s="58">
        <f t="shared" si="5"/>
        <v>17930717</v>
      </c>
      <c r="Z45" s="59">
        <f>+IF(X45&lt;&gt;0,+(Y45/X45)*100,0)</f>
        <v>-124.66818417864786</v>
      </c>
      <c r="AA45" s="56">
        <f>SUM(AA43:AA44)</f>
        <v>-14382753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-7177085</v>
      </c>
      <c r="D47" s="71">
        <f>SUM(D45:D46)</f>
        <v>0</v>
      </c>
      <c r="E47" s="72">
        <f t="shared" si="6"/>
        <v>-3473089</v>
      </c>
      <c r="F47" s="73">
        <f t="shared" si="6"/>
        <v>-14382753</v>
      </c>
      <c r="G47" s="73">
        <f t="shared" si="6"/>
        <v>721569</v>
      </c>
      <c r="H47" s="74">
        <f t="shared" si="6"/>
        <v>1392152</v>
      </c>
      <c r="I47" s="74">
        <f t="shared" si="6"/>
        <v>907191</v>
      </c>
      <c r="J47" s="74">
        <f t="shared" si="6"/>
        <v>3020912</v>
      </c>
      <c r="K47" s="74">
        <f t="shared" si="6"/>
        <v>-865599</v>
      </c>
      <c r="L47" s="74">
        <f t="shared" si="6"/>
        <v>390470</v>
      </c>
      <c r="M47" s="73">
        <f t="shared" si="6"/>
        <v>477484</v>
      </c>
      <c r="N47" s="73">
        <f t="shared" si="6"/>
        <v>2355</v>
      </c>
      <c r="O47" s="74">
        <f t="shared" si="6"/>
        <v>444631</v>
      </c>
      <c r="P47" s="74">
        <f t="shared" si="6"/>
        <v>798653</v>
      </c>
      <c r="Q47" s="74">
        <f t="shared" si="6"/>
        <v>4540299</v>
      </c>
      <c r="R47" s="74">
        <f t="shared" si="6"/>
        <v>5783583</v>
      </c>
      <c r="S47" s="74">
        <f t="shared" si="6"/>
        <v>-1929428</v>
      </c>
      <c r="T47" s="73">
        <f t="shared" si="6"/>
        <v>-344062</v>
      </c>
      <c r="U47" s="73">
        <f t="shared" si="6"/>
        <v>-2985396</v>
      </c>
      <c r="V47" s="74">
        <f t="shared" si="6"/>
        <v>-5258886</v>
      </c>
      <c r="W47" s="74">
        <f t="shared" si="6"/>
        <v>3547964</v>
      </c>
      <c r="X47" s="74">
        <f t="shared" si="6"/>
        <v>-14382753</v>
      </c>
      <c r="Y47" s="74">
        <f t="shared" si="6"/>
        <v>17930717</v>
      </c>
      <c r="Z47" s="75">
        <f>+IF(X47&lt;&gt;0,+(Y47/X47)*100,0)</f>
        <v>-124.66818417864786</v>
      </c>
      <c r="AA47" s="76">
        <f>SUM(AA45:AA46)</f>
        <v>-14382753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72198343</v>
      </c>
      <c r="D9" s="6">
        <v>76950694</v>
      </c>
      <c r="E9" s="7">
        <v>74741200</v>
      </c>
      <c r="F9" s="8">
        <v>74741200</v>
      </c>
      <c r="G9" s="8">
        <v>6360074</v>
      </c>
      <c r="H9" s="8">
        <v>6363713</v>
      </c>
      <c r="I9" s="8">
        <v>6369786</v>
      </c>
      <c r="J9" s="8">
        <v>19093573</v>
      </c>
      <c r="K9" s="8">
        <v>6380575</v>
      </c>
      <c r="L9" s="8">
        <v>6368712</v>
      </c>
      <c r="M9" s="8">
        <v>6422769</v>
      </c>
      <c r="N9" s="8">
        <v>19172056</v>
      </c>
      <c r="O9" s="8">
        <v>6421802</v>
      </c>
      <c r="P9" s="8">
        <v>6429243</v>
      </c>
      <c r="Q9" s="8">
        <v>6437678</v>
      </c>
      <c r="R9" s="8">
        <v>19288723</v>
      </c>
      <c r="S9" s="8">
        <v>6436403</v>
      </c>
      <c r="T9" s="8">
        <v>6457082</v>
      </c>
      <c r="U9" s="8">
        <v>6502863</v>
      </c>
      <c r="V9" s="8">
        <v>19396348</v>
      </c>
      <c r="W9" s="8">
        <v>76950700</v>
      </c>
      <c r="X9" s="8">
        <v>74741200</v>
      </c>
      <c r="Y9" s="8">
        <v>2209500</v>
      </c>
      <c r="Z9" s="2">
        <v>2.956200863780619</v>
      </c>
      <c r="AA9" s="6">
        <v>74741200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>
        <v>840000</v>
      </c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17229468</v>
      </c>
      <c r="D18" s="6">
        <v>16644929</v>
      </c>
      <c r="E18" s="7">
        <v>19352486</v>
      </c>
      <c r="F18" s="8">
        <v>19352486</v>
      </c>
      <c r="G18" s="8">
        <v>8063575</v>
      </c>
      <c r="H18" s="8"/>
      <c r="I18" s="8"/>
      <c r="J18" s="8">
        <v>8063575</v>
      </c>
      <c r="K18" s="8"/>
      <c r="L18" s="8"/>
      <c r="M18" s="8">
        <v>6450829</v>
      </c>
      <c r="N18" s="8">
        <v>6450829</v>
      </c>
      <c r="O18" s="8"/>
      <c r="P18" s="8"/>
      <c r="Q18" s="8">
        <v>4838082</v>
      </c>
      <c r="R18" s="8">
        <v>4838082</v>
      </c>
      <c r="S18" s="8"/>
      <c r="T18" s="8"/>
      <c r="U18" s="8"/>
      <c r="V18" s="8"/>
      <c r="W18" s="8">
        <v>19352486</v>
      </c>
      <c r="X18" s="8">
        <v>19352486</v>
      </c>
      <c r="Y18" s="8"/>
      <c r="Z18" s="2"/>
      <c r="AA18" s="6">
        <v>19352486</v>
      </c>
    </row>
    <row r="19" spans="1:27" x14ac:dyDescent="0.25">
      <c r="A19" s="23" t="s">
        <v>46</v>
      </c>
      <c r="B19" s="29" t="s">
        <v>32</v>
      </c>
      <c r="C19" s="6">
        <v>24140</v>
      </c>
      <c r="D19" s="6">
        <v>47264</v>
      </c>
      <c r="E19" s="7">
        <v>31200</v>
      </c>
      <c r="F19" s="26">
        <v>31200</v>
      </c>
      <c r="G19" s="26">
        <v>1477</v>
      </c>
      <c r="H19" s="26">
        <v>2954</v>
      </c>
      <c r="I19" s="26">
        <v>4431</v>
      </c>
      <c r="J19" s="26">
        <v>8862</v>
      </c>
      <c r="K19" s="26">
        <v>1477</v>
      </c>
      <c r="L19" s="26">
        <v>2954</v>
      </c>
      <c r="M19" s="26">
        <v>7385</v>
      </c>
      <c r="N19" s="26">
        <v>11816</v>
      </c>
      <c r="O19" s="26">
        <v>7385</v>
      </c>
      <c r="P19" s="26">
        <v>4431</v>
      </c>
      <c r="Q19" s="26">
        <v>2954</v>
      </c>
      <c r="R19" s="26">
        <v>14770</v>
      </c>
      <c r="S19" s="26">
        <v>4431</v>
      </c>
      <c r="T19" s="26">
        <v>1477</v>
      </c>
      <c r="U19" s="26">
        <v>5908</v>
      </c>
      <c r="V19" s="26">
        <v>11816</v>
      </c>
      <c r="W19" s="26">
        <v>47264</v>
      </c>
      <c r="X19" s="26">
        <v>31200</v>
      </c>
      <c r="Y19" s="26">
        <v>16064</v>
      </c>
      <c r="Z19" s="27">
        <v>51.487179487179489</v>
      </c>
      <c r="AA19" s="28">
        <v>31200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89451951</v>
      </c>
      <c r="D21" s="33">
        <f t="shared" si="0"/>
        <v>94482887</v>
      </c>
      <c r="E21" s="34">
        <f t="shared" si="0"/>
        <v>94124886</v>
      </c>
      <c r="F21" s="35">
        <f t="shared" si="0"/>
        <v>94124886</v>
      </c>
      <c r="G21" s="35">
        <f t="shared" si="0"/>
        <v>14425126</v>
      </c>
      <c r="H21" s="35">
        <f t="shared" si="0"/>
        <v>6366667</v>
      </c>
      <c r="I21" s="35">
        <f t="shared" si="0"/>
        <v>6374217</v>
      </c>
      <c r="J21" s="35">
        <f t="shared" si="0"/>
        <v>27166010</v>
      </c>
      <c r="K21" s="35">
        <f t="shared" si="0"/>
        <v>6382052</v>
      </c>
      <c r="L21" s="35">
        <f t="shared" si="0"/>
        <v>6371666</v>
      </c>
      <c r="M21" s="35">
        <f t="shared" si="0"/>
        <v>12880983</v>
      </c>
      <c r="N21" s="35">
        <f t="shared" si="0"/>
        <v>25634701</v>
      </c>
      <c r="O21" s="35">
        <f t="shared" si="0"/>
        <v>6429187</v>
      </c>
      <c r="P21" s="35">
        <f t="shared" si="0"/>
        <v>6433674</v>
      </c>
      <c r="Q21" s="35">
        <f t="shared" si="0"/>
        <v>11278714</v>
      </c>
      <c r="R21" s="35">
        <f t="shared" si="0"/>
        <v>24141575</v>
      </c>
      <c r="S21" s="35">
        <f t="shared" si="0"/>
        <v>6440834</v>
      </c>
      <c r="T21" s="35">
        <f t="shared" si="0"/>
        <v>6458559</v>
      </c>
      <c r="U21" s="35">
        <f t="shared" si="0"/>
        <v>6508771</v>
      </c>
      <c r="V21" s="35">
        <f t="shared" si="0"/>
        <v>19408164</v>
      </c>
      <c r="W21" s="35">
        <f t="shared" si="0"/>
        <v>96350450</v>
      </c>
      <c r="X21" s="35">
        <f t="shared" si="0"/>
        <v>94124886</v>
      </c>
      <c r="Y21" s="35">
        <f t="shared" si="0"/>
        <v>2225564</v>
      </c>
      <c r="Z21" s="36">
        <f>+IF(X21&lt;&gt;0,+(Y21/X21)*100,0)</f>
        <v>2.3644798889849388</v>
      </c>
      <c r="AA21" s="33">
        <f>SUM(AA5:AA20)</f>
        <v>94124886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31569231</v>
      </c>
      <c r="D24" s="6">
        <v>33358444</v>
      </c>
      <c r="E24" s="7">
        <v>33898913</v>
      </c>
      <c r="F24" s="8">
        <v>33942978</v>
      </c>
      <c r="G24" s="8">
        <v>59493</v>
      </c>
      <c r="H24" s="8">
        <v>4384855</v>
      </c>
      <c r="I24" s="8">
        <v>2647272</v>
      </c>
      <c r="J24" s="8">
        <v>7091620</v>
      </c>
      <c r="K24" s="8">
        <v>2442471</v>
      </c>
      <c r="L24" s="8">
        <v>4063981</v>
      </c>
      <c r="M24" s="8">
        <v>3288616</v>
      </c>
      <c r="N24" s="8">
        <v>9795068</v>
      </c>
      <c r="O24" s="8">
        <v>2944164</v>
      </c>
      <c r="P24" s="8">
        <v>2730946</v>
      </c>
      <c r="Q24" s="8">
        <v>2479189</v>
      </c>
      <c r="R24" s="8">
        <v>8154299</v>
      </c>
      <c r="S24" s="8">
        <v>2536654</v>
      </c>
      <c r="T24" s="8">
        <v>2734887</v>
      </c>
      <c r="U24" s="8">
        <v>2587832</v>
      </c>
      <c r="V24" s="8">
        <v>7859373</v>
      </c>
      <c r="W24" s="8">
        <v>32900360</v>
      </c>
      <c r="X24" s="8">
        <v>33942978</v>
      </c>
      <c r="Y24" s="8">
        <v>-1042618</v>
      </c>
      <c r="Z24" s="2">
        <v>-3.0716750899110856</v>
      </c>
      <c r="AA24" s="6">
        <v>33942978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319090</v>
      </c>
      <c r="D26" s="6">
        <v>800175</v>
      </c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>
        <v>25000</v>
      </c>
      <c r="L26" s="8">
        <v>25000</v>
      </c>
      <c r="M26" s="8">
        <v>25000</v>
      </c>
      <c r="N26" s="8">
        <v>75000</v>
      </c>
      <c r="O26" s="8">
        <v>25000</v>
      </c>
      <c r="P26" s="8">
        <v>25000</v>
      </c>
      <c r="Q26" s="8">
        <v>25000</v>
      </c>
      <c r="R26" s="8">
        <v>75000</v>
      </c>
      <c r="S26" s="8">
        <v>25000</v>
      </c>
      <c r="T26" s="8">
        <v>25000</v>
      </c>
      <c r="U26" s="8">
        <v>25000</v>
      </c>
      <c r="V26" s="8">
        <v>75000</v>
      </c>
      <c r="W26" s="8">
        <v>300000</v>
      </c>
      <c r="X26" s="8">
        <v>300000</v>
      </c>
      <c r="Y26" s="8"/>
      <c r="Z26" s="2"/>
      <c r="AA26" s="6">
        <v>300000</v>
      </c>
    </row>
    <row r="27" spans="1:27" x14ac:dyDescent="0.25">
      <c r="A27" s="25" t="s">
        <v>53</v>
      </c>
      <c r="B27" s="24" t="s">
        <v>32</v>
      </c>
      <c r="C27" s="6">
        <v>2853668</v>
      </c>
      <c r="D27" s="6">
        <v>2906284</v>
      </c>
      <c r="E27" s="7">
        <v>3243896</v>
      </c>
      <c r="F27" s="8">
        <v>3243896</v>
      </c>
      <c r="G27" s="8">
        <v>270325</v>
      </c>
      <c r="H27" s="8">
        <v>270325</v>
      </c>
      <c r="I27" s="8">
        <v>270325</v>
      </c>
      <c r="J27" s="8">
        <v>810975</v>
      </c>
      <c r="K27" s="8">
        <v>270325</v>
      </c>
      <c r="L27" s="8">
        <v>270325</v>
      </c>
      <c r="M27" s="8">
        <v>270325</v>
      </c>
      <c r="N27" s="8">
        <v>810975</v>
      </c>
      <c r="O27" s="8">
        <v>270325</v>
      </c>
      <c r="P27" s="8">
        <v>270325</v>
      </c>
      <c r="Q27" s="8">
        <v>270325</v>
      </c>
      <c r="R27" s="8">
        <v>810975</v>
      </c>
      <c r="S27" s="8">
        <v>270325</v>
      </c>
      <c r="T27" s="8">
        <v>270325</v>
      </c>
      <c r="U27" s="8">
        <v>270325</v>
      </c>
      <c r="V27" s="8">
        <v>810975</v>
      </c>
      <c r="W27" s="8">
        <v>3243900</v>
      </c>
      <c r="X27" s="8">
        <v>3243896</v>
      </c>
      <c r="Y27" s="8">
        <v>4</v>
      </c>
      <c r="Z27" s="2"/>
      <c r="AA27" s="6">
        <v>3243896</v>
      </c>
    </row>
    <row r="28" spans="1:27" x14ac:dyDescent="0.25">
      <c r="A28" s="25" t="s">
        <v>54</v>
      </c>
      <c r="B28" s="24" t="s">
        <v>32</v>
      </c>
      <c r="C28" s="6">
        <v>319751</v>
      </c>
      <c r="D28" s="6">
        <v>184966</v>
      </c>
      <c r="E28" s="7">
        <v>220091</v>
      </c>
      <c r="F28" s="8">
        <v>220091</v>
      </c>
      <c r="G28" s="8"/>
      <c r="H28" s="8">
        <v>15186</v>
      </c>
      <c r="I28" s="8">
        <v>22626</v>
      </c>
      <c r="J28" s="8">
        <v>37812</v>
      </c>
      <c r="K28" s="8"/>
      <c r="L28" s="8"/>
      <c r="M28" s="8">
        <v>36699</v>
      </c>
      <c r="N28" s="8">
        <v>36699</v>
      </c>
      <c r="O28" s="8"/>
      <c r="P28" s="8">
        <v>22678</v>
      </c>
      <c r="Q28" s="8"/>
      <c r="R28" s="8">
        <v>22678</v>
      </c>
      <c r="S28" s="8">
        <v>38877</v>
      </c>
      <c r="T28" s="8"/>
      <c r="U28" s="8">
        <v>48900</v>
      </c>
      <c r="V28" s="8">
        <v>87777</v>
      </c>
      <c r="W28" s="8">
        <v>184966</v>
      </c>
      <c r="X28" s="8">
        <v>220091</v>
      </c>
      <c r="Y28" s="8">
        <v>-35125</v>
      </c>
      <c r="Z28" s="2">
        <v>-15.959307740888995</v>
      </c>
      <c r="AA28" s="6">
        <v>220091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3623641</v>
      </c>
      <c r="D30" s="6">
        <v>3635756</v>
      </c>
      <c r="E30" s="7">
        <v>3562615</v>
      </c>
      <c r="F30" s="8">
        <v>3930704</v>
      </c>
      <c r="G30" s="8">
        <v>25482</v>
      </c>
      <c r="H30" s="8">
        <v>38871</v>
      </c>
      <c r="I30" s="8">
        <v>43008</v>
      </c>
      <c r="J30" s="8">
        <v>107361</v>
      </c>
      <c r="K30" s="8">
        <v>55439</v>
      </c>
      <c r="L30" s="8">
        <v>445495</v>
      </c>
      <c r="M30" s="8">
        <v>623126</v>
      </c>
      <c r="N30" s="8">
        <v>1124060</v>
      </c>
      <c r="O30" s="8">
        <v>327242</v>
      </c>
      <c r="P30" s="8">
        <v>323262</v>
      </c>
      <c r="Q30" s="8">
        <v>245618</v>
      </c>
      <c r="R30" s="8">
        <v>896122</v>
      </c>
      <c r="S30" s="8">
        <v>327322</v>
      </c>
      <c r="T30" s="8">
        <v>331651</v>
      </c>
      <c r="U30" s="8">
        <v>605516</v>
      </c>
      <c r="V30" s="8">
        <v>1264489</v>
      </c>
      <c r="W30" s="8">
        <v>3392032</v>
      </c>
      <c r="X30" s="8">
        <v>3930704</v>
      </c>
      <c r="Y30" s="8">
        <v>-538672</v>
      </c>
      <c r="Z30" s="2">
        <v>-13.704211764610106</v>
      </c>
      <c r="AA30" s="6">
        <v>3930704</v>
      </c>
    </row>
    <row r="31" spans="1:27" x14ac:dyDescent="0.25">
      <c r="A31" s="25" t="s">
        <v>57</v>
      </c>
      <c r="B31" s="24" t="s">
        <v>32</v>
      </c>
      <c r="C31" s="6">
        <v>28312495</v>
      </c>
      <c r="D31" s="6">
        <v>31896157</v>
      </c>
      <c r="E31" s="7">
        <v>34345107</v>
      </c>
      <c r="F31" s="8">
        <v>33163979</v>
      </c>
      <c r="G31" s="8"/>
      <c r="H31" s="8">
        <v>1480483</v>
      </c>
      <c r="I31" s="8">
        <v>2014638</v>
      </c>
      <c r="J31" s="8">
        <v>3495121</v>
      </c>
      <c r="K31" s="8">
        <v>2092983</v>
      </c>
      <c r="L31" s="8">
        <v>2497641</v>
      </c>
      <c r="M31" s="8">
        <v>3266724</v>
      </c>
      <c r="N31" s="8">
        <v>7857348</v>
      </c>
      <c r="O31" s="8">
        <v>2788492</v>
      </c>
      <c r="P31" s="8">
        <v>2474184</v>
      </c>
      <c r="Q31" s="8">
        <v>3708488</v>
      </c>
      <c r="R31" s="8">
        <v>8971164</v>
      </c>
      <c r="S31" s="8">
        <v>2451631</v>
      </c>
      <c r="T31" s="8">
        <v>2871569</v>
      </c>
      <c r="U31" s="8">
        <v>2795454</v>
      </c>
      <c r="V31" s="8">
        <v>8118654</v>
      </c>
      <c r="W31" s="8">
        <v>28442287</v>
      </c>
      <c r="X31" s="8">
        <v>33163979</v>
      </c>
      <c r="Y31" s="8">
        <v>-4721692</v>
      </c>
      <c r="Z31" s="2">
        <v>-14.237411017538035</v>
      </c>
      <c r="AA31" s="6">
        <v>33163979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29225329</v>
      </c>
      <c r="D33" s="6">
        <v>14017420</v>
      </c>
      <c r="E33" s="7">
        <v>10918634</v>
      </c>
      <c r="F33" s="8">
        <v>17661811</v>
      </c>
      <c r="G33" s="8">
        <v>972423</v>
      </c>
      <c r="H33" s="8">
        <v>950996</v>
      </c>
      <c r="I33" s="8">
        <v>887282</v>
      </c>
      <c r="J33" s="8">
        <v>2810701</v>
      </c>
      <c r="K33" s="8">
        <v>887185</v>
      </c>
      <c r="L33" s="8">
        <v>894003</v>
      </c>
      <c r="M33" s="8">
        <v>926029</v>
      </c>
      <c r="N33" s="8">
        <v>2707217</v>
      </c>
      <c r="O33" s="8">
        <v>4817420</v>
      </c>
      <c r="P33" s="8">
        <v>1460458</v>
      </c>
      <c r="Q33" s="8">
        <v>1494496</v>
      </c>
      <c r="R33" s="8">
        <v>7772374</v>
      </c>
      <c r="S33" s="8">
        <v>1442965</v>
      </c>
      <c r="T33" s="8">
        <v>1467826</v>
      </c>
      <c r="U33" s="8">
        <v>1450058</v>
      </c>
      <c r="V33" s="8">
        <v>4360849</v>
      </c>
      <c r="W33" s="8">
        <v>17651141</v>
      </c>
      <c r="X33" s="8">
        <v>17661811</v>
      </c>
      <c r="Y33" s="8">
        <v>-10670</v>
      </c>
      <c r="Z33" s="2">
        <v>-6.0412830824653256E-2</v>
      </c>
      <c r="AA33" s="6">
        <v>17661811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96223205</v>
      </c>
      <c r="D35" s="33">
        <f>SUM(D24:D34)</f>
        <v>86799202</v>
      </c>
      <c r="E35" s="34">
        <f t="shared" si="1"/>
        <v>86489256</v>
      </c>
      <c r="F35" s="35">
        <f t="shared" si="1"/>
        <v>92463459</v>
      </c>
      <c r="G35" s="35">
        <f t="shared" si="1"/>
        <v>1352723</v>
      </c>
      <c r="H35" s="35">
        <f t="shared" si="1"/>
        <v>7140716</v>
      </c>
      <c r="I35" s="35">
        <f t="shared" si="1"/>
        <v>5935151</v>
      </c>
      <c r="J35" s="35">
        <f t="shared" si="1"/>
        <v>14428590</v>
      </c>
      <c r="K35" s="35">
        <f t="shared" si="1"/>
        <v>5773403</v>
      </c>
      <c r="L35" s="35">
        <f t="shared" si="1"/>
        <v>8196445</v>
      </c>
      <c r="M35" s="35">
        <f t="shared" si="1"/>
        <v>8436519</v>
      </c>
      <c r="N35" s="35">
        <f t="shared" si="1"/>
        <v>22406367</v>
      </c>
      <c r="O35" s="35">
        <f t="shared" si="1"/>
        <v>11172643</v>
      </c>
      <c r="P35" s="35">
        <f t="shared" si="1"/>
        <v>7306853</v>
      </c>
      <c r="Q35" s="35">
        <f t="shared" si="1"/>
        <v>8223116</v>
      </c>
      <c r="R35" s="35">
        <f t="shared" si="1"/>
        <v>26702612</v>
      </c>
      <c r="S35" s="35">
        <f t="shared" si="1"/>
        <v>7092774</v>
      </c>
      <c r="T35" s="35">
        <f t="shared" si="1"/>
        <v>7701258</v>
      </c>
      <c r="U35" s="35">
        <f t="shared" si="1"/>
        <v>7783085</v>
      </c>
      <c r="V35" s="35">
        <f t="shared" si="1"/>
        <v>22577117</v>
      </c>
      <c r="W35" s="35">
        <f t="shared" si="1"/>
        <v>86114686</v>
      </c>
      <c r="X35" s="35">
        <f t="shared" si="1"/>
        <v>92463459</v>
      </c>
      <c r="Y35" s="35">
        <f t="shared" si="1"/>
        <v>-6348773</v>
      </c>
      <c r="Z35" s="36">
        <f>+IF(X35&lt;&gt;0,+(Y35/X35)*100,0)</f>
        <v>-6.8662508072513271</v>
      </c>
      <c r="AA35" s="33">
        <f>SUM(AA24:AA34)</f>
        <v>92463459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-6771254</v>
      </c>
      <c r="D37" s="46">
        <f>+D21-D35</f>
        <v>7683685</v>
      </c>
      <c r="E37" s="47">
        <f t="shared" si="2"/>
        <v>7635630</v>
      </c>
      <c r="F37" s="48">
        <f t="shared" si="2"/>
        <v>1661427</v>
      </c>
      <c r="G37" s="48">
        <f t="shared" si="2"/>
        <v>13072403</v>
      </c>
      <c r="H37" s="48">
        <f t="shared" si="2"/>
        <v>-774049</v>
      </c>
      <c r="I37" s="48">
        <f t="shared" si="2"/>
        <v>439066</v>
      </c>
      <c r="J37" s="48">
        <f t="shared" si="2"/>
        <v>12737420</v>
      </c>
      <c r="K37" s="48">
        <f t="shared" si="2"/>
        <v>608649</v>
      </c>
      <c r="L37" s="48">
        <f t="shared" si="2"/>
        <v>-1824779</v>
      </c>
      <c r="M37" s="48">
        <f t="shared" si="2"/>
        <v>4444464</v>
      </c>
      <c r="N37" s="48">
        <f t="shared" si="2"/>
        <v>3228334</v>
      </c>
      <c r="O37" s="48">
        <f t="shared" si="2"/>
        <v>-4743456</v>
      </c>
      <c r="P37" s="48">
        <f t="shared" si="2"/>
        <v>-873179</v>
      </c>
      <c r="Q37" s="48">
        <f t="shared" si="2"/>
        <v>3055598</v>
      </c>
      <c r="R37" s="48">
        <f t="shared" si="2"/>
        <v>-2561037</v>
      </c>
      <c r="S37" s="48">
        <f t="shared" si="2"/>
        <v>-651940</v>
      </c>
      <c r="T37" s="48">
        <f t="shared" si="2"/>
        <v>-1242699</v>
      </c>
      <c r="U37" s="48">
        <f t="shared" si="2"/>
        <v>-1274314</v>
      </c>
      <c r="V37" s="48">
        <f t="shared" si="2"/>
        <v>-3168953</v>
      </c>
      <c r="W37" s="48">
        <f t="shared" si="2"/>
        <v>10235764</v>
      </c>
      <c r="X37" s="48">
        <f>IF(F21=F35,0,X21-X35)</f>
        <v>1661427</v>
      </c>
      <c r="Y37" s="48">
        <f t="shared" si="2"/>
        <v>8574337</v>
      </c>
      <c r="Z37" s="49">
        <f>+IF(X37&lt;&gt;0,+(Y37/X37)*100,0)</f>
        <v>516.08268073168426</v>
      </c>
      <c r="AA37" s="46">
        <f>+AA21-AA35</f>
        <v>1661427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5204826</v>
      </c>
      <c r="D39" s="28">
        <v>2368090</v>
      </c>
      <c r="E39" s="7">
        <v>1062000</v>
      </c>
      <c r="F39" s="26">
        <v>2315742</v>
      </c>
      <c r="G39" s="26"/>
      <c r="H39" s="26">
        <v>2569</v>
      </c>
      <c r="I39" s="26">
        <v>667432</v>
      </c>
      <c r="J39" s="26">
        <v>670001</v>
      </c>
      <c r="K39" s="26">
        <v>324133</v>
      </c>
      <c r="L39" s="26">
        <v>165963</v>
      </c>
      <c r="M39" s="26">
        <v>713598</v>
      </c>
      <c r="N39" s="26">
        <v>1203694</v>
      </c>
      <c r="O39" s="26">
        <v>-242069</v>
      </c>
      <c r="P39" s="26">
        <v>44345</v>
      </c>
      <c r="Q39" s="26">
        <v>45201</v>
      </c>
      <c r="R39" s="26">
        <v>-152523</v>
      </c>
      <c r="S39" s="26">
        <v>62560</v>
      </c>
      <c r="T39" s="26">
        <v>192935</v>
      </c>
      <c r="U39" s="26">
        <v>3601</v>
      </c>
      <c r="V39" s="26">
        <v>259096</v>
      </c>
      <c r="W39" s="26">
        <v>1980268</v>
      </c>
      <c r="X39" s="26">
        <v>2315742</v>
      </c>
      <c r="Y39" s="26">
        <v>-335474</v>
      </c>
      <c r="Z39" s="27">
        <v>-14.486674249549388</v>
      </c>
      <c r="AA39" s="28">
        <v>2315742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-1566428</v>
      </c>
      <c r="D41" s="56">
        <f>SUM(D37:D40)</f>
        <v>10051775</v>
      </c>
      <c r="E41" s="57">
        <f t="shared" si="3"/>
        <v>8697630</v>
      </c>
      <c r="F41" s="58">
        <f t="shared" si="3"/>
        <v>3977169</v>
      </c>
      <c r="G41" s="58">
        <f t="shared" si="3"/>
        <v>13072403</v>
      </c>
      <c r="H41" s="58">
        <f t="shared" si="3"/>
        <v>-771480</v>
      </c>
      <c r="I41" s="58">
        <f t="shared" si="3"/>
        <v>1106498</v>
      </c>
      <c r="J41" s="58">
        <f t="shared" si="3"/>
        <v>13407421</v>
      </c>
      <c r="K41" s="58">
        <f t="shared" si="3"/>
        <v>932782</v>
      </c>
      <c r="L41" s="58">
        <f t="shared" si="3"/>
        <v>-1658816</v>
      </c>
      <c r="M41" s="58">
        <f t="shared" si="3"/>
        <v>5158062</v>
      </c>
      <c r="N41" s="58">
        <f t="shared" si="3"/>
        <v>4432028</v>
      </c>
      <c r="O41" s="58">
        <f t="shared" si="3"/>
        <v>-4985525</v>
      </c>
      <c r="P41" s="58">
        <f t="shared" si="3"/>
        <v>-828834</v>
      </c>
      <c r="Q41" s="58">
        <f t="shared" si="3"/>
        <v>3100799</v>
      </c>
      <c r="R41" s="58">
        <f t="shared" si="3"/>
        <v>-2713560</v>
      </c>
      <c r="S41" s="58">
        <f t="shared" si="3"/>
        <v>-589380</v>
      </c>
      <c r="T41" s="58">
        <f t="shared" si="3"/>
        <v>-1049764</v>
      </c>
      <c r="U41" s="58">
        <f t="shared" si="3"/>
        <v>-1270713</v>
      </c>
      <c r="V41" s="58">
        <f t="shared" si="3"/>
        <v>-2909857</v>
      </c>
      <c r="W41" s="58">
        <f t="shared" si="3"/>
        <v>12216032</v>
      </c>
      <c r="X41" s="58">
        <f t="shared" si="3"/>
        <v>3977169</v>
      </c>
      <c r="Y41" s="58">
        <f t="shared" si="3"/>
        <v>8238863</v>
      </c>
      <c r="Z41" s="59">
        <f>+IF(X41&lt;&gt;0,+(Y41/X41)*100,0)</f>
        <v>207.15395800379616</v>
      </c>
      <c r="AA41" s="56">
        <f>SUM(AA37:AA40)</f>
        <v>3977169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-1566428</v>
      </c>
      <c r="D43" s="64">
        <f>+D41-D42</f>
        <v>10051775</v>
      </c>
      <c r="E43" s="65">
        <f t="shared" si="4"/>
        <v>8697630</v>
      </c>
      <c r="F43" s="66">
        <f t="shared" si="4"/>
        <v>3977169</v>
      </c>
      <c r="G43" s="66">
        <f t="shared" si="4"/>
        <v>13072403</v>
      </c>
      <c r="H43" s="66">
        <f t="shared" si="4"/>
        <v>-771480</v>
      </c>
      <c r="I43" s="66">
        <f t="shared" si="4"/>
        <v>1106498</v>
      </c>
      <c r="J43" s="66">
        <f t="shared" si="4"/>
        <v>13407421</v>
      </c>
      <c r="K43" s="66">
        <f t="shared" si="4"/>
        <v>932782</v>
      </c>
      <c r="L43" s="66">
        <f t="shared" si="4"/>
        <v>-1658816</v>
      </c>
      <c r="M43" s="66">
        <f t="shared" si="4"/>
        <v>5158062</v>
      </c>
      <c r="N43" s="66">
        <f t="shared" si="4"/>
        <v>4432028</v>
      </c>
      <c r="O43" s="66">
        <f t="shared" si="4"/>
        <v>-4985525</v>
      </c>
      <c r="P43" s="66">
        <f t="shared" si="4"/>
        <v>-828834</v>
      </c>
      <c r="Q43" s="66">
        <f t="shared" si="4"/>
        <v>3100799</v>
      </c>
      <c r="R43" s="66">
        <f t="shared" si="4"/>
        <v>-2713560</v>
      </c>
      <c r="S43" s="66">
        <f t="shared" si="4"/>
        <v>-589380</v>
      </c>
      <c r="T43" s="66">
        <f t="shared" si="4"/>
        <v>-1049764</v>
      </c>
      <c r="U43" s="66">
        <f t="shared" si="4"/>
        <v>-1270713</v>
      </c>
      <c r="V43" s="66">
        <f t="shared" si="4"/>
        <v>-2909857</v>
      </c>
      <c r="W43" s="66">
        <f t="shared" si="4"/>
        <v>12216032</v>
      </c>
      <c r="X43" s="66">
        <f t="shared" si="4"/>
        <v>3977169</v>
      </c>
      <c r="Y43" s="66">
        <f t="shared" si="4"/>
        <v>8238863</v>
      </c>
      <c r="Z43" s="67">
        <f>+IF(X43&lt;&gt;0,+(Y43/X43)*100,0)</f>
        <v>207.15395800379616</v>
      </c>
      <c r="AA43" s="64">
        <f>+AA41-AA42</f>
        <v>3977169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-1566428</v>
      </c>
      <c r="D45" s="56">
        <f>SUM(D43:D44)</f>
        <v>10051775</v>
      </c>
      <c r="E45" s="57">
        <f t="shared" si="5"/>
        <v>8697630</v>
      </c>
      <c r="F45" s="58">
        <f t="shared" si="5"/>
        <v>3977169</v>
      </c>
      <c r="G45" s="58">
        <f t="shared" si="5"/>
        <v>13072403</v>
      </c>
      <c r="H45" s="58">
        <f t="shared" si="5"/>
        <v>-771480</v>
      </c>
      <c r="I45" s="58">
        <f t="shared" si="5"/>
        <v>1106498</v>
      </c>
      <c r="J45" s="58">
        <f t="shared" si="5"/>
        <v>13407421</v>
      </c>
      <c r="K45" s="58">
        <f t="shared" si="5"/>
        <v>932782</v>
      </c>
      <c r="L45" s="58">
        <f t="shared" si="5"/>
        <v>-1658816</v>
      </c>
      <c r="M45" s="58">
        <f t="shared" si="5"/>
        <v>5158062</v>
      </c>
      <c r="N45" s="58">
        <f t="shared" si="5"/>
        <v>4432028</v>
      </c>
      <c r="O45" s="58">
        <f t="shared" si="5"/>
        <v>-4985525</v>
      </c>
      <c r="P45" s="58">
        <f t="shared" si="5"/>
        <v>-828834</v>
      </c>
      <c r="Q45" s="58">
        <f t="shared" si="5"/>
        <v>3100799</v>
      </c>
      <c r="R45" s="58">
        <f t="shared" si="5"/>
        <v>-2713560</v>
      </c>
      <c r="S45" s="58">
        <f t="shared" si="5"/>
        <v>-589380</v>
      </c>
      <c r="T45" s="58">
        <f t="shared" si="5"/>
        <v>-1049764</v>
      </c>
      <c r="U45" s="58">
        <f t="shared" si="5"/>
        <v>-1270713</v>
      </c>
      <c r="V45" s="58">
        <f t="shared" si="5"/>
        <v>-2909857</v>
      </c>
      <c r="W45" s="58">
        <f t="shared" si="5"/>
        <v>12216032</v>
      </c>
      <c r="X45" s="58">
        <f t="shared" si="5"/>
        <v>3977169</v>
      </c>
      <c r="Y45" s="58">
        <f t="shared" si="5"/>
        <v>8238863</v>
      </c>
      <c r="Z45" s="59">
        <f>+IF(X45&lt;&gt;0,+(Y45/X45)*100,0)</f>
        <v>207.15395800379616</v>
      </c>
      <c r="AA45" s="56">
        <f>SUM(AA43:AA44)</f>
        <v>3977169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-1566428</v>
      </c>
      <c r="D47" s="71">
        <f>SUM(D45:D46)</f>
        <v>10051775</v>
      </c>
      <c r="E47" s="72">
        <f t="shared" si="6"/>
        <v>8697630</v>
      </c>
      <c r="F47" s="73">
        <f t="shared" si="6"/>
        <v>3977169</v>
      </c>
      <c r="G47" s="73">
        <f t="shared" si="6"/>
        <v>13072403</v>
      </c>
      <c r="H47" s="74">
        <f t="shared" si="6"/>
        <v>-771480</v>
      </c>
      <c r="I47" s="74">
        <f t="shared" si="6"/>
        <v>1106498</v>
      </c>
      <c r="J47" s="74">
        <f t="shared" si="6"/>
        <v>13407421</v>
      </c>
      <c r="K47" s="74">
        <f t="shared" si="6"/>
        <v>932782</v>
      </c>
      <c r="L47" s="74">
        <f t="shared" si="6"/>
        <v>-1658816</v>
      </c>
      <c r="M47" s="73">
        <f t="shared" si="6"/>
        <v>5158062</v>
      </c>
      <c r="N47" s="73">
        <f t="shared" si="6"/>
        <v>4432028</v>
      </c>
      <c r="O47" s="74">
        <f t="shared" si="6"/>
        <v>-4985525</v>
      </c>
      <c r="P47" s="74">
        <f t="shared" si="6"/>
        <v>-828834</v>
      </c>
      <c r="Q47" s="74">
        <f t="shared" si="6"/>
        <v>3100799</v>
      </c>
      <c r="R47" s="74">
        <f t="shared" si="6"/>
        <v>-2713560</v>
      </c>
      <c r="S47" s="74">
        <f t="shared" si="6"/>
        <v>-589380</v>
      </c>
      <c r="T47" s="73">
        <f t="shared" si="6"/>
        <v>-1049764</v>
      </c>
      <c r="U47" s="73">
        <f t="shared" si="6"/>
        <v>-1270713</v>
      </c>
      <c r="V47" s="74">
        <f t="shared" si="6"/>
        <v>-2909857</v>
      </c>
      <c r="W47" s="74">
        <f t="shared" si="6"/>
        <v>12216032</v>
      </c>
      <c r="X47" s="74">
        <f t="shared" si="6"/>
        <v>3977169</v>
      </c>
      <c r="Y47" s="74">
        <f t="shared" si="6"/>
        <v>8238863</v>
      </c>
      <c r="Z47" s="75">
        <f>+IF(X47&lt;&gt;0,+(Y47/X47)*100,0)</f>
        <v>207.15395800379616</v>
      </c>
      <c r="AA47" s="76">
        <f>SUM(AA45:AA46)</f>
        <v>3977169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22729156</v>
      </c>
      <c r="D9" s="6"/>
      <c r="E9" s="7">
        <v>21314400</v>
      </c>
      <c r="F9" s="8">
        <v>23047400</v>
      </c>
      <c r="G9" s="8">
        <v>2218803</v>
      </c>
      <c r="H9" s="8">
        <v>2460936</v>
      </c>
      <c r="I9" s="8">
        <v>1605816</v>
      </c>
      <c r="J9" s="8">
        <v>6285555</v>
      </c>
      <c r="K9" s="8">
        <v>1990646</v>
      </c>
      <c r="L9" s="8">
        <v>1918954</v>
      </c>
      <c r="M9" s="8">
        <v>1991959</v>
      </c>
      <c r="N9" s="8">
        <v>5901559</v>
      </c>
      <c r="O9" s="8">
        <v>1996031</v>
      </c>
      <c r="P9" s="8">
        <v>1989128</v>
      </c>
      <c r="Q9" s="8">
        <v>1963507</v>
      </c>
      <c r="R9" s="8">
        <v>5948666</v>
      </c>
      <c r="S9" s="8">
        <v>1871965</v>
      </c>
      <c r="T9" s="8">
        <v>1960505</v>
      </c>
      <c r="U9" s="8">
        <v>2006960</v>
      </c>
      <c r="V9" s="8">
        <v>5839430</v>
      </c>
      <c r="W9" s="8">
        <v>23975210</v>
      </c>
      <c r="X9" s="8">
        <v>23047400</v>
      </c>
      <c r="Y9" s="8">
        <v>927810</v>
      </c>
      <c r="Z9" s="2">
        <v>4.0256601612329375</v>
      </c>
      <c r="AA9" s="6">
        <v>23047400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22729156</v>
      </c>
      <c r="D21" s="33">
        <f t="shared" si="0"/>
        <v>0</v>
      </c>
      <c r="E21" s="34">
        <f t="shared" si="0"/>
        <v>21314400</v>
      </c>
      <c r="F21" s="35">
        <f t="shared" si="0"/>
        <v>23047400</v>
      </c>
      <c r="G21" s="35">
        <f t="shared" si="0"/>
        <v>2218803</v>
      </c>
      <c r="H21" s="35">
        <f t="shared" si="0"/>
        <v>2460936</v>
      </c>
      <c r="I21" s="35">
        <f t="shared" si="0"/>
        <v>1605816</v>
      </c>
      <c r="J21" s="35">
        <f t="shared" si="0"/>
        <v>6285555</v>
      </c>
      <c r="K21" s="35">
        <f t="shared" si="0"/>
        <v>1990646</v>
      </c>
      <c r="L21" s="35">
        <f t="shared" si="0"/>
        <v>1918954</v>
      </c>
      <c r="M21" s="35">
        <f t="shared" si="0"/>
        <v>1991959</v>
      </c>
      <c r="N21" s="35">
        <f t="shared" si="0"/>
        <v>5901559</v>
      </c>
      <c r="O21" s="35">
        <f t="shared" si="0"/>
        <v>1996031</v>
      </c>
      <c r="P21" s="35">
        <f t="shared" si="0"/>
        <v>1989128</v>
      </c>
      <c r="Q21" s="35">
        <f t="shared" si="0"/>
        <v>1963507</v>
      </c>
      <c r="R21" s="35">
        <f t="shared" si="0"/>
        <v>5948666</v>
      </c>
      <c r="S21" s="35">
        <f t="shared" si="0"/>
        <v>1871965</v>
      </c>
      <c r="T21" s="35">
        <f t="shared" si="0"/>
        <v>1960505</v>
      </c>
      <c r="U21" s="35">
        <f t="shared" si="0"/>
        <v>2006960</v>
      </c>
      <c r="V21" s="35">
        <f t="shared" si="0"/>
        <v>5839430</v>
      </c>
      <c r="W21" s="35">
        <f t="shared" si="0"/>
        <v>23975210</v>
      </c>
      <c r="X21" s="35">
        <f t="shared" si="0"/>
        <v>23047400</v>
      </c>
      <c r="Y21" s="35">
        <f t="shared" si="0"/>
        <v>927810</v>
      </c>
      <c r="Z21" s="36">
        <f>+IF(X21&lt;&gt;0,+(Y21/X21)*100,0)</f>
        <v>4.0256601612329375</v>
      </c>
      <c r="AA21" s="33">
        <f>SUM(AA5:AA20)</f>
        <v>23047400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10153002</v>
      </c>
      <c r="D24" s="6"/>
      <c r="E24" s="7">
        <v>10305790</v>
      </c>
      <c r="F24" s="8">
        <v>10147100</v>
      </c>
      <c r="G24" s="8">
        <v>640358</v>
      </c>
      <c r="H24" s="8">
        <v>647831</v>
      </c>
      <c r="I24" s="8">
        <v>653796</v>
      </c>
      <c r="J24" s="8">
        <v>1941985</v>
      </c>
      <c r="K24" s="8">
        <v>1043093</v>
      </c>
      <c r="L24" s="8">
        <v>1358961</v>
      </c>
      <c r="M24" s="8">
        <v>976833</v>
      </c>
      <c r="N24" s="8">
        <v>3378887</v>
      </c>
      <c r="O24" s="8">
        <v>982645</v>
      </c>
      <c r="P24" s="8">
        <v>995570</v>
      </c>
      <c r="Q24" s="8">
        <v>1021649</v>
      </c>
      <c r="R24" s="8">
        <v>2999864</v>
      </c>
      <c r="S24" s="8">
        <v>725692</v>
      </c>
      <c r="T24" s="8">
        <v>993241</v>
      </c>
      <c r="U24" s="8">
        <v>711787</v>
      </c>
      <c r="V24" s="8">
        <v>2430720</v>
      </c>
      <c r="W24" s="8">
        <v>10751456</v>
      </c>
      <c r="X24" s="8">
        <v>10147100</v>
      </c>
      <c r="Y24" s="8">
        <v>604356</v>
      </c>
      <c r="Z24" s="2">
        <v>5.9559480048486764</v>
      </c>
      <c r="AA24" s="6">
        <v>10147100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1164907</v>
      </c>
      <c r="D26" s="6"/>
      <c r="E26" s="7">
        <v>789900</v>
      </c>
      <c r="F26" s="8">
        <v>789900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789900</v>
      </c>
      <c r="Y26" s="8">
        <v>-789900</v>
      </c>
      <c r="Z26" s="2">
        <v>-100</v>
      </c>
      <c r="AA26" s="6">
        <v>789900</v>
      </c>
    </row>
    <row r="27" spans="1:27" x14ac:dyDescent="0.25">
      <c r="A27" s="25" t="s">
        <v>53</v>
      </c>
      <c r="B27" s="24" t="s">
        <v>32</v>
      </c>
      <c r="C27" s="6">
        <v>1436148</v>
      </c>
      <c r="D27" s="6"/>
      <c r="E27" s="7">
        <v>1550300</v>
      </c>
      <c r="F27" s="8">
        <v>3553200</v>
      </c>
      <c r="G27" s="8">
        <v>129191</v>
      </c>
      <c r="H27" s="8">
        <v>129191</v>
      </c>
      <c r="I27" s="8">
        <v>129191</v>
      </c>
      <c r="J27" s="8">
        <v>387573</v>
      </c>
      <c r="K27" s="8">
        <v>129599</v>
      </c>
      <c r="L27" s="8">
        <v>129142</v>
      </c>
      <c r="M27" s="8">
        <v>129761</v>
      </c>
      <c r="N27" s="8">
        <v>388502</v>
      </c>
      <c r="O27" s="8">
        <v>129038</v>
      </c>
      <c r="P27" s="8">
        <v>130471</v>
      </c>
      <c r="Q27" s="8">
        <v>128678</v>
      </c>
      <c r="R27" s="8">
        <v>388187</v>
      </c>
      <c r="S27" s="8">
        <v>128678</v>
      </c>
      <c r="T27" s="8">
        <v>126265</v>
      </c>
      <c r="U27" s="8">
        <v>131092</v>
      </c>
      <c r="V27" s="8">
        <v>386035</v>
      </c>
      <c r="W27" s="8">
        <v>1550297</v>
      </c>
      <c r="X27" s="8">
        <v>3553200</v>
      </c>
      <c r="Y27" s="8">
        <v>-2002903</v>
      </c>
      <c r="Z27" s="2">
        <v>-56.368991331757293</v>
      </c>
      <c r="AA27" s="6">
        <v>3553200</v>
      </c>
    </row>
    <row r="28" spans="1:27" x14ac:dyDescent="0.25">
      <c r="A28" s="25" t="s">
        <v>54</v>
      </c>
      <c r="B28" s="24" t="s">
        <v>32</v>
      </c>
      <c r="C28" s="6">
        <v>3988082</v>
      </c>
      <c r="D28" s="6"/>
      <c r="E28" s="7">
        <v>4961900</v>
      </c>
      <c r="F28" s="8">
        <v>4752500</v>
      </c>
      <c r="G28" s="8"/>
      <c r="H28" s="8"/>
      <c r="I28" s="8"/>
      <c r="J28" s="8"/>
      <c r="K28" s="8"/>
      <c r="L28" s="8"/>
      <c r="M28" s="8">
        <v>40370</v>
      </c>
      <c r="N28" s="8">
        <v>40370</v>
      </c>
      <c r="O28" s="8"/>
      <c r="P28" s="8"/>
      <c r="Q28" s="8"/>
      <c r="R28" s="8"/>
      <c r="S28" s="8"/>
      <c r="T28" s="8"/>
      <c r="U28" s="8">
        <v>35558</v>
      </c>
      <c r="V28" s="8">
        <v>35558</v>
      </c>
      <c r="W28" s="8">
        <v>75928</v>
      </c>
      <c r="X28" s="8">
        <v>4752500</v>
      </c>
      <c r="Y28" s="8">
        <v>-4676572</v>
      </c>
      <c r="Z28" s="2">
        <v>-98.40235665439242</v>
      </c>
      <c r="AA28" s="6">
        <v>4752500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1817549</v>
      </c>
      <c r="D30" s="6"/>
      <c r="E30" s="7">
        <v>2435800</v>
      </c>
      <c r="F30" s="8">
        <v>2015800</v>
      </c>
      <c r="G30" s="8">
        <v>3468</v>
      </c>
      <c r="H30" s="8">
        <v>108176</v>
      </c>
      <c r="I30" s="8">
        <v>65159</v>
      </c>
      <c r="J30" s="8">
        <v>176803</v>
      </c>
      <c r="K30" s="8">
        <v>22080</v>
      </c>
      <c r="L30" s="8">
        <v>221647</v>
      </c>
      <c r="M30" s="8">
        <v>76921</v>
      </c>
      <c r="N30" s="8">
        <v>320648</v>
      </c>
      <c r="O30" s="8">
        <v>240499</v>
      </c>
      <c r="P30" s="8">
        <v>7938</v>
      </c>
      <c r="Q30" s="8">
        <v>136514</v>
      </c>
      <c r="R30" s="8">
        <v>384951</v>
      </c>
      <c r="S30" s="8">
        <v>33815</v>
      </c>
      <c r="T30" s="8">
        <v>61874</v>
      </c>
      <c r="U30" s="8">
        <v>513073</v>
      </c>
      <c r="V30" s="8">
        <v>608762</v>
      </c>
      <c r="W30" s="8">
        <v>1491164</v>
      </c>
      <c r="X30" s="8">
        <v>2015800</v>
      </c>
      <c r="Y30" s="8">
        <v>-524636</v>
      </c>
      <c r="Z30" s="2">
        <v>-26.026193074709791</v>
      </c>
      <c r="AA30" s="6">
        <v>2015800</v>
      </c>
    </row>
    <row r="31" spans="1:27" x14ac:dyDescent="0.25">
      <c r="A31" s="25" t="s">
        <v>57</v>
      </c>
      <c r="B31" s="24" t="s">
        <v>32</v>
      </c>
      <c r="C31" s="6">
        <v>3418138</v>
      </c>
      <c r="D31" s="6"/>
      <c r="E31" s="7">
        <v>7873000</v>
      </c>
      <c r="F31" s="8">
        <v>6837400</v>
      </c>
      <c r="G31" s="8">
        <v>100640</v>
      </c>
      <c r="H31" s="8">
        <v>294095</v>
      </c>
      <c r="I31" s="8">
        <v>169839</v>
      </c>
      <c r="J31" s="8">
        <v>564574</v>
      </c>
      <c r="K31" s="8">
        <v>406198</v>
      </c>
      <c r="L31" s="8">
        <v>292390</v>
      </c>
      <c r="M31" s="8">
        <v>90501</v>
      </c>
      <c r="N31" s="8">
        <v>789089</v>
      </c>
      <c r="O31" s="8">
        <v>288589</v>
      </c>
      <c r="P31" s="8">
        <v>448792</v>
      </c>
      <c r="Q31" s="8">
        <v>301438</v>
      </c>
      <c r="R31" s="8">
        <v>1038819</v>
      </c>
      <c r="S31" s="8">
        <v>232834</v>
      </c>
      <c r="T31" s="8">
        <v>945715</v>
      </c>
      <c r="U31" s="8">
        <v>1007314</v>
      </c>
      <c r="V31" s="8">
        <v>2185863</v>
      </c>
      <c r="W31" s="8">
        <v>4578345</v>
      </c>
      <c r="X31" s="8">
        <v>6837400</v>
      </c>
      <c r="Y31" s="8">
        <v>-2259055</v>
      </c>
      <c r="Z31" s="2">
        <v>-33.039678825284462</v>
      </c>
      <c r="AA31" s="6">
        <v>6837400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366277</v>
      </c>
      <c r="D33" s="6"/>
      <c r="E33" s="7">
        <v>558470</v>
      </c>
      <c r="F33" s="8">
        <v>558160</v>
      </c>
      <c r="G33" s="8">
        <v>8158</v>
      </c>
      <c r="H33" s="8">
        <v>93934</v>
      </c>
      <c r="I33" s="8">
        <v>23223</v>
      </c>
      <c r="J33" s="8">
        <v>125315</v>
      </c>
      <c r="K33" s="8">
        <v>57357</v>
      </c>
      <c r="L33" s="8">
        <v>18275</v>
      </c>
      <c r="M33" s="8">
        <v>113359</v>
      </c>
      <c r="N33" s="8">
        <v>188991</v>
      </c>
      <c r="O33" s="8">
        <v>35476</v>
      </c>
      <c r="P33" s="8">
        <v>11708</v>
      </c>
      <c r="Q33" s="8">
        <v>11528</v>
      </c>
      <c r="R33" s="8">
        <v>58712</v>
      </c>
      <c r="S33" s="8">
        <v>6481</v>
      </c>
      <c r="T33" s="8">
        <v>10144</v>
      </c>
      <c r="U33" s="8">
        <v>28321</v>
      </c>
      <c r="V33" s="8">
        <v>44946</v>
      </c>
      <c r="W33" s="8">
        <v>417964</v>
      </c>
      <c r="X33" s="8">
        <v>558160</v>
      </c>
      <c r="Y33" s="8">
        <v>-140196</v>
      </c>
      <c r="Z33" s="2">
        <v>-25.117529023935791</v>
      </c>
      <c r="AA33" s="6">
        <v>558160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22344103</v>
      </c>
      <c r="D35" s="33">
        <f>SUM(D24:D34)</f>
        <v>0</v>
      </c>
      <c r="E35" s="34">
        <f t="shared" si="1"/>
        <v>28475160</v>
      </c>
      <c r="F35" s="35">
        <f t="shared" si="1"/>
        <v>28654060</v>
      </c>
      <c r="G35" s="35">
        <f t="shared" si="1"/>
        <v>881815</v>
      </c>
      <c r="H35" s="35">
        <f t="shared" si="1"/>
        <v>1273227</v>
      </c>
      <c r="I35" s="35">
        <f t="shared" si="1"/>
        <v>1041208</v>
      </c>
      <c r="J35" s="35">
        <f t="shared" si="1"/>
        <v>3196250</v>
      </c>
      <c r="K35" s="35">
        <f t="shared" si="1"/>
        <v>1658327</v>
      </c>
      <c r="L35" s="35">
        <f t="shared" si="1"/>
        <v>2020415</v>
      </c>
      <c r="M35" s="35">
        <f t="shared" si="1"/>
        <v>1427745</v>
      </c>
      <c r="N35" s="35">
        <f t="shared" si="1"/>
        <v>5106487</v>
      </c>
      <c r="O35" s="35">
        <f t="shared" si="1"/>
        <v>1676247</v>
      </c>
      <c r="P35" s="35">
        <f t="shared" si="1"/>
        <v>1594479</v>
      </c>
      <c r="Q35" s="35">
        <f t="shared" si="1"/>
        <v>1599807</v>
      </c>
      <c r="R35" s="35">
        <f t="shared" si="1"/>
        <v>4870533</v>
      </c>
      <c r="S35" s="35">
        <f t="shared" si="1"/>
        <v>1127500</v>
      </c>
      <c r="T35" s="35">
        <f t="shared" si="1"/>
        <v>2137239</v>
      </c>
      <c r="U35" s="35">
        <f t="shared" si="1"/>
        <v>2427145</v>
      </c>
      <c r="V35" s="35">
        <f t="shared" si="1"/>
        <v>5691884</v>
      </c>
      <c r="W35" s="35">
        <f t="shared" si="1"/>
        <v>18865154</v>
      </c>
      <c r="X35" s="35">
        <f t="shared" si="1"/>
        <v>28654060</v>
      </c>
      <c r="Y35" s="35">
        <f t="shared" si="1"/>
        <v>-9788906</v>
      </c>
      <c r="Z35" s="36">
        <f>+IF(X35&lt;&gt;0,+(Y35/X35)*100,0)</f>
        <v>-34.162370009694961</v>
      </c>
      <c r="AA35" s="33">
        <f>SUM(AA24:AA34)</f>
        <v>28654060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385053</v>
      </c>
      <c r="D37" s="46">
        <f>+D21-D35</f>
        <v>0</v>
      </c>
      <c r="E37" s="47">
        <f t="shared" si="2"/>
        <v>-7160760</v>
      </c>
      <c r="F37" s="48">
        <f t="shared" si="2"/>
        <v>-5606660</v>
      </c>
      <c r="G37" s="48">
        <f t="shared" si="2"/>
        <v>1336988</v>
      </c>
      <c r="H37" s="48">
        <f t="shared" si="2"/>
        <v>1187709</v>
      </c>
      <c r="I37" s="48">
        <f t="shared" si="2"/>
        <v>564608</v>
      </c>
      <c r="J37" s="48">
        <f t="shared" si="2"/>
        <v>3089305</v>
      </c>
      <c r="K37" s="48">
        <f t="shared" si="2"/>
        <v>332319</v>
      </c>
      <c r="L37" s="48">
        <f t="shared" si="2"/>
        <v>-101461</v>
      </c>
      <c r="M37" s="48">
        <f t="shared" si="2"/>
        <v>564214</v>
      </c>
      <c r="N37" s="48">
        <f t="shared" si="2"/>
        <v>795072</v>
      </c>
      <c r="O37" s="48">
        <f t="shared" si="2"/>
        <v>319784</v>
      </c>
      <c r="P37" s="48">
        <f t="shared" si="2"/>
        <v>394649</v>
      </c>
      <c r="Q37" s="48">
        <f t="shared" si="2"/>
        <v>363700</v>
      </c>
      <c r="R37" s="48">
        <f t="shared" si="2"/>
        <v>1078133</v>
      </c>
      <c r="S37" s="48">
        <f t="shared" si="2"/>
        <v>744465</v>
      </c>
      <c r="T37" s="48">
        <f t="shared" si="2"/>
        <v>-176734</v>
      </c>
      <c r="U37" s="48">
        <f t="shared" si="2"/>
        <v>-420185</v>
      </c>
      <c r="V37" s="48">
        <f t="shared" si="2"/>
        <v>147546</v>
      </c>
      <c r="W37" s="48">
        <f t="shared" si="2"/>
        <v>5110056</v>
      </c>
      <c r="X37" s="48">
        <f>IF(F21=F35,0,X21-X35)</f>
        <v>-5606660</v>
      </c>
      <c r="Y37" s="48">
        <f t="shared" si="2"/>
        <v>10716716</v>
      </c>
      <c r="Z37" s="49">
        <f>+IF(X37&lt;&gt;0,+(Y37/X37)*100,0)</f>
        <v>-191.14260540143329</v>
      </c>
      <c r="AA37" s="46">
        <f>+AA21-AA35</f>
        <v>-5606660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385053</v>
      </c>
      <c r="D41" s="56">
        <f>SUM(D37:D40)</f>
        <v>0</v>
      </c>
      <c r="E41" s="57">
        <f t="shared" si="3"/>
        <v>-7160760</v>
      </c>
      <c r="F41" s="58">
        <f t="shared" si="3"/>
        <v>-5606660</v>
      </c>
      <c r="G41" s="58">
        <f t="shared" si="3"/>
        <v>1336988</v>
      </c>
      <c r="H41" s="58">
        <f t="shared" si="3"/>
        <v>1187709</v>
      </c>
      <c r="I41" s="58">
        <f t="shared" si="3"/>
        <v>564608</v>
      </c>
      <c r="J41" s="58">
        <f t="shared" si="3"/>
        <v>3089305</v>
      </c>
      <c r="K41" s="58">
        <f t="shared" si="3"/>
        <v>332319</v>
      </c>
      <c r="L41" s="58">
        <f t="shared" si="3"/>
        <v>-101461</v>
      </c>
      <c r="M41" s="58">
        <f t="shared" si="3"/>
        <v>564214</v>
      </c>
      <c r="N41" s="58">
        <f t="shared" si="3"/>
        <v>795072</v>
      </c>
      <c r="O41" s="58">
        <f t="shared" si="3"/>
        <v>319784</v>
      </c>
      <c r="P41" s="58">
        <f t="shared" si="3"/>
        <v>394649</v>
      </c>
      <c r="Q41" s="58">
        <f t="shared" si="3"/>
        <v>363700</v>
      </c>
      <c r="R41" s="58">
        <f t="shared" si="3"/>
        <v>1078133</v>
      </c>
      <c r="S41" s="58">
        <f t="shared" si="3"/>
        <v>744465</v>
      </c>
      <c r="T41" s="58">
        <f t="shared" si="3"/>
        <v>-176734</v>
      </c>
      <c r="U41" s="58">
        <f t="shared" si="3"/>
        <v>-420185</v>
      </c>
      <c r="V41" s="58">
        <f t="shared" si="3"/>
        <v>147546</v>
      </c>
      <c r="W41" s="58">
        <f t="shared" si="3"/>
        <v>5110056</v>
      </c>
      <c r="X41" s="58">
        <f t="shared" si="3"/>
        <v>-5606660</v>
      </c>
      <c r="Y41" s="58">
        <f t="shared" si="3"/>
        <v>10716716</v>
      </c>
      <c r="Z41" s="59">
        <f>+IF(X41&lt;&gt;0,+(Y41/X41)*100,0)</f>
        <v>-191.14260540143329</v>
      </c>
      <c r="AA41" s="56">
        <f>SUM(AA37:AA40)</f>
        <v>-5606660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385053</v>
      </c>
      <c r="D43" s="64">
        <f>+D41-D42</f>
        <v>0</v>
      </c>
      <c r="E43" s="65">
        <f t="shared" si="4"/>
        <v>-7160760</v>
      </c>
      <c r="F43" s="66">
        <f t="shared" si="4"/>
        <v>-5606660</v>
      </c>
      <c r="G43" s="66">
        <f t="shared" si="4"/>
        <v>1336988</v>
      </c>
      <c r="H43" s="66">
        <f t="shared" si="4"/>
        <v>1187709</v>
      </c>
      <c r="I43" s="66">
        <f t="shared" si="4"/>
        <v>564608</v>
      </c>
      <c r="J43" s="66">
        <f t="shared" si="4"/>
        <v>3089305</v>
      </c>
      <c r="K43" s="66">
        <f t="shared" si="4"/>
        <v>332319</v>
      </c>
      <c r="L43" s="66">
        <f t="shared" si="4"/>
        <v>-101461</v>
      </c>
      <c r="M43" s="66">
        <f t="shared" si="4"/>
        <v>564214</v>
      </c>
      <c r="N43" s="66">
        <f t="shared" si="4"/>
        <v>795072</v>
      </c>
      <c r="O43" s="66">
        <f t="shared" si="4"/>
        <v>319784</v>
      </c>
      <c r="P43" s="66">
        <f t="shared" si="4"/>
        <v>394649</v>
      </c>
      <c r="Q43" s="66">
        <f t="shared" si="4"/>
        <v>363700</v>
      </c>
      <c r="R43" s="66">
        <f t="shared" si="4"/>
        <v>1078133</v>
      </c>
      <c r="S43" s="66">
        <f t="shared" si="4"/>
        <v>744465</v>
      </c>
      <c r="T43" s="66">
        <f t="shared" si="4"/>
        <v>-176734</v>
      </c>
      <c r="U43" s="66">
        <f t="shared" si="4"/>
        <v>-420185</v>
      </c>
      <c r="V43" s="66">
        <f t="shared" si="4"/>
        <v>147546</v>
      </c>
      <c r="W43" s="66">
        <f t="shared" si="4"/>
        <v>5110056</v>
      </c>
      <c r="X43" s="66">
        <f t="shared" si="4"/>
        <v>-5606660</v>
      </c>
      <c r="Y43" s="66">
        <f t="shared" si="4"/>
        <v>10716716</v>
      </c>
      <c r="Z43" s="67">
        <f>+IF(X43&lt;&gt;0,+(Y43/X43)*100,0)</f>
        <v>-191.14260540143329</v>
      </c>
      <c r="AA43" s="64">
        <f>+AA41-AA42</f>
        <v>-5606660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385053</v>
      </c>
      <c r="D45" s="56">
        <f>SUM(D43:D44)</f>
        <v>0</v>
      </c>
      <c r="E45" s="57">
        <f t="shared" si="5"/>
        <v>-7160760</v>
      </c>
      <c r="F45" s="58">
        <f t="shared" si="5"/>
        <v>-5606660</v>
      </c>
      <c r="G45" s="58">
        <f t="shared" si="5"/>
        <v>1336988</v>
      </c>
      <c r="H45" s="58">
        <f t="shared" si="5"/>
        <v>1187709</v>
      </c>
      <c r="I45" s="58">
        <f t="shared" si="5"/>
        <v>564608</v>
      </c>
      <c r="J45" s="58">
        <f t="shared" si="5"/>
        <v>3089305</v>
      </c>
      <c r="K45" s="58">
        <f t="shared" si="5"/>
        <v>332319</v>
      </c>
      <c r="L45" s="58">
        <f t="shared" si="5"/>
        <v>-101461</v>
      </c>
      <c r="M45" s="58">
        <f t="shared" si="5"/>
        <v>564214</v>
      </c>
      <c r="N45" s="58">
        <f t="shared" si="5"/>
        <v>795072</v>
      </c>
      <c r="O45" s="58">
        <f t="shared" si="5"/>
        <v>319784</v>
      </c>
      <c r="P45" s="58">
        <f t="shared" si="5"/>
        <v>394649</v>
      </c>
      <c r="Q45" s="58">
        <f t="shared" si="5"/>
        <v>363700</v>
      </c>
      <c r="R45" s="58">
        <f t="shared" si="5"/>
        <v>1078133</v>
      </c>
      <c r="S45" s="58">
        <f t="shared" si="5"/>
        <v>744465</v>
      </c>
      <c r="T45" s="58">
        <f t="shared" si="5"/>
        <v>-176734</v>
      </c>
      <c r="U45" s="58">
        <f t="shared" si="5"/>
        <v>-420185</v>
      </c>
      <c r="V45" s="58">
        <f t="shared" si="5"/>
        <v>147546</v>
      </c>
      <c r="W45" s="58">
        <f t="shared" si="5"/>
        <v>5110056</v>
      </c>
      <c r="X45" s="58">
        <f t="shared" si="5"/>
        <v>-5606660</v>
      </c>
      <c r="Y45" s="58">
        <f t="shared" si="5"/>
        <v>10716716</v>
      </c>
      <c r="Z45" s="59">
        <f>+IF(X45&lt;&gt;0,+(Y45/X45)*100,0)</f>
        <v>-191.14260540143329</v>
      </c>
      <c r="AA45" s="56">
        <f>SUM(AA43:AA44)</f>
        <v>-5606660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385053</v>
      </c>
      <c r="D47" s="71">
        <f>SUM(D45:D46)</f>
        <v>0</v>
      </c>
      <c r="E47" s="72">
        <f t="shared" si="6"/>
        <v>-7160760</v>
      </c>
      <c r="F47" s="73">
        <f t="shared" si="6"/>
        <v>-5606660</v>
      </c>
      <c r="G47" s="73">
        <f t="shared" si="6"/>
        <v>1336988</v>
      </c>
      <c r="H47" s="74">
        <f t="shared" si="6"/>
        <v>1187709</v>
      </c>
      <c r="I47" s="74">
        <f t="shared" si="6"/>
        <v>564608</v>
      </c>
      <c r="J47" s="74">
        <f t="shared" si="6"/>
        <v>3089305</v>
      </c>
      <c r="K47" s="74">
        <f t="shared" si="6"/>
        <v>332319</v>
      </c>
      <c r="L47" s="74">
        <f t="shared" si="6"/>
        <v>-101461</v>
      </c>
      <c r="M47" s="73">
        <f t="shared" si="6"/>
        <v>564214</v>
      </c>
      <c r="N47" s="73">
        <f t="shared" si="6"/>
        <v>795072</v>
      </c>
      <c r="O47" s="74">
        <f t="shared" si="6"/>
        <v>319784</v>
      </c>
      <c r="P47" s="74">
        <f t="shared" si="6"/>
        <v>394649</v>
      </c>
      <c r="Q47" s="74">
        <f t="shared" si="6"/>
        <v>363700</v>
      </c>
      <c r="R47" s="74">
        <f t="shared" si="6"/>
        <v>1078133</v>
      </c>
      <c r="S47" s="74">
        <f t="shared" si="6"/>
        <v>744465</v>
      </c>
      <c r="T47" s="73">
        <f t="shared" si="6"/>
        <v>-176734</v>
      </c>
      <c r="U47" s="73">
        <f t="shared" si="6"/>
        <v>-420185</v>
      </c>
      <c r="V47" s="74">
        <f t="shared" si="6"/>
        <v>147546</v>
      </c>
      <c r="W47" s="74">
        <f t="shared" si="6"/>
        <v>5110056</v>
      </c>
      <c r="X47" s="74">
        <f t="shared" si="6"/>
        <v>-5606660</v>
      </c>
      <c r="Y47" s="74">
        <f t="shared" si="6"/>
        <v>10716716</v>
      </c>
      <c r="Z47" s="75">
        <f>+IF(X47&lt;&gt;0,+(Y47/X47)*100,0)</f>
        <v>-191.14260540143329</v>
      </c>
      <c r="AA47" s="76">
        <f>SUM(AA45:AA46)</f>
        <v>-5606660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10977870</v>
      </c>
      <c r="D9" s="6"/>
      <c r="E9" s="7">
        <v>12191264</v>
      </c>
      <c r="F9" s="8">
        <v>12071263</v>
      </c>
      <c r="G9" s="8">
        <v>1003538</v>
      </c>
      <c r="H9" s="8">
        <v>999119</v>
      </c>
      <c r="I9" s="8">
        <v>1011722</v>
      </c>
      <c r="J9" s="8">
        <v>3014379</v>
      </c>
      <c r="K9" s="8">
        <v>1015076</v>
      </c>
      <c r="L9" s="8">
        <v>977353</v>
      </c>
      <c r="M9" s="8">
        <v>1004744</v>
      </c>
      <c r="N9" s="8">
        <v>2997173</v>
      </c>
      <c r="O9" s="8">
        <v>999856</v>
      </c>
      <c r="P9" s="8">
        <v>1004535</v>
      </c>
      <c r="Q9" s="8">
        <v>1006894</v>
      </c>
      <c r="R9" s="8">
        <v>3011285</v>
      </c>
      <c r="S9" s="8">
        <v>999462</v>
      </c>
      <c r="T9" s="8">
        <v>1002819</v>
      </c>
      <c r="U9" s="8">
        <v>831460</v>
      </c>
      <c r="V9" s="8">
        <v>2833741</v>
      </c>
      <c r="W9" s="8">
        <v>11856578</v>
      </c>
      <c r="X9" s="8">
        <v>12071263</v>
      </c>
      <c r="Y9" s="8">
        <v>-214685</v>
      </c>
      <c r="Z9" s="2">
        <v>-1.7784800148915652</v>
      </c>
      <c r="AA9" s="6">
        <v>12071263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423806</v>
      </c>
      <c r="D13" s="6"/>
      <c r="E13" s="7">
        <v>404800</v>
      </c>
      <c r="F13" s="8">
        <v>267000</v>
      </c>
      <c r="G13" s="8">
        <v>66422</v>
      </c>
      <c r="H13" s="8">
        <v>15405</v>
      </c>
      <c r="I13" s="8">
        <v>15277</v>
      </c>
      <c r="J13" s="8">
        <v>97104</v>
      </c>
      <c r="K13" s="8">
        <v>15101</v>
      </c>
      <c r="L13" s="8">
        <v>13464</v>
      </c>
      <c r="M13" s="8">
        <v>18450</v>
      </c>
      <c r="N13" s="8">
        <v>47015</v>
      </c>
      <c r="O13" s="8">
        <v>19226</v>
      </c>
      <c r="P13" s="8">
        <v>19531</v>
      </c>
      <c r="Q13" s="8">
        <v>19526</v>
      </c>
      <c r="R13" s="8">
        <v>58283</v>
      </c>
      <c r="S13" s="8">
        <v>20415</v>
      </c>
      <c r="T13" s="8">
        <v>21528</v>
      </c>
      <c r="U13" s="8">
        <v>-5853</v>
      </c>
      <c r="V13" s="8">
        <v>36090</v>
      </c>
      <c r="W13" s="8">
        <v>238492</v>
      </c>
      <c r="X13" s="8">
        <v>267000</v>
      </c>
      <c r="Y13" s="8">
        <v>-28508</v>
      </c>
      <c r="Z13" s="2">
        <v>-10.677153558052433</v>
      </c>
      <c r="AA13" s="6">
        <v>267000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3608294</v>
      </c>
      <c r="D18" s="6"/>
      <c r="E18" s="7">
        <v>3981751</v>
      </c>
      <c r="F18" s="8">
        <v>3981751</v>
      </c>
      <c r="G18" s="8"/>
      <c r="H18" s="8">
        <v>711342</v>
      </c>
      <c r="I18" s="8">
        <v>341135</v>
      </c>
      <c r="J18" s="8">
        <v>1052477</v>
      </c>
      <c r="K18" s="8">
        <v>341501</v>
      </c>
      <c r="L18" s="8">
        <v>342632</v>
      </c>
      <c r="M18" s="8">
        <v>345189</v>
      </c>
      <c r="N18" s="8">
        <v>1029322</v>
      </c>
      <c r="O18" s="8">
        <v>344410</v>
      </c>
      <c r="P18" s="8">
        <v>345449</v>
      </c>
      <c r="Q18" s="8">
        <v>347390</v>
      </c>
      <c r="R18" s="8">
        <v>1037249</v>
      </c>
      <c r="S18" s="8">
        <v>350033</v>
      </c>
      <c r="T18" s="8">
        <v>348623</v>
      </c>
      <c r="U18" s="8">
        <v>344835</v>
      </c>
      <c r="V18" s="8">
        <v>1043491</v>
      </c>
      <c r="W18" s="8">
        <v>4162539</v>
      </c>
      <c r="X18" s="8">
        <v>3981751</v>
      </c>
      <c r="Y18" s="8">
        <v>180788</v>
      </c>
      <c r="Z18" s="2">
        <v>4.5404145060803653</v>
      </c>
      <c r="AA18" s="6">
        <v>3981751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15009970</v>
      </c>
      <c r="D21" s="33">
        <f t="shared" si="0"/>
        <v>0</v>
      </c>
      <c r="E21" s="34">
        <f t="shared" si="0"/>
        <v>16577815</v>
      </c>
      <c r="F21" s="35">
        <f t="shared" si="0"/>
        <v>16320014</v>
      </c>
      <c r="G21" s="35">
        <f t="shared" si="0"/>
        <v>1069960</v>
      </c>
      <c r="H21" s="35">
        <f t="shared" si="0"/>
        <v>1725866</v>
      </c>
      <c r="I21" s="35">
        <f t="shared" si="0"/>
        <v>1368134</v>
      </c>
      <c r="J21" s="35">
        <f t="shared" si="0"/>
        <v>4163960</v>
      </c>
      <c r="K21" s="35">
        <f t="shared" si="0"/>
        <v>1371678</v>
      </c>
      <c r="L21" s="35">
        <f t="shared" si="0"/>
        <v>1333449</v>
      </c>
      <c r="M21" s="35">
        <f t="shared" si="0"/>
        <v>1368383</v>
      </c>
      <c r="N21" s="35">
        <f t="shared" si="0"/>
        <v>4073510</v>
      </c>
      <c r="O21" s="35">
        <f t="shared" si="0"/>
        <v>1363492</v>
      </c>
      <c r="P21" s="35">
        <f t="shared" si="0"/>
        <v>1369515</v>
      </c>
      <c r="Q21" s="35">
        <f t="shared" si="0"/>
        <v>1373810</v>
      </c>
      <c r="R21" s="35">
        <f t="shared" si="0"/>
        <v>4106817</v>
      </c>
      <c r="S21" s="35">
        <f t="shared" si="0"/>
        <v>1369910</v>
      </c>
      <c r="T21" s="35">
        <f t="shared" si="0"/>
        <v>1372970</v>
      </c>
      <c r="U21" s="35">
        <f t="shared" si="0"/>
        <v>1170442</v>
      </c>
      <c r="V21" s="35">
        <f t="shared" si="0"/>
        <v>3913322</v>
      </c>
      <c r="W21" s="35">
        <f t="shared" si="0"/>
        <v>16257609</v>
      </c>
      <c r="X21" s="35">
        <f t="shared" si="0"/>
        <v>16320014</v>
      </c>
      <c r="Y21" s="35">
        <f t="shared" si="0"/>
        <v>-62405</v>
      </c>
      <c r="Z21" s="36">
        <f>+IF(X21&lt;&gt;0,+(Y21/X21)*100,0)</f>
        <v>-0.38238325040652543</v>
      </c>
      <c r="AA21" s="33">
        <f>SUM(AA5:AA20)</f>
        <v>16320014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3741206</v>
      </c>
      <c r="D24" s="6"/>
      <c r="E24" s="7">
        <v>4865177</v>
      </c>
      <c r="F24" s="8">
        <v>4595277</v>
      </c>
      <c r="G24" s="8">
        <v>353330</v>
      </c>
      <c r="H24" s="8">
        <v>332142</v>
      </c>
      <c r="I24" s="8">
        <v>329576</v>
      </c>
      <c r="J24" s="8">
        <v>1015048</v>
      </c>
      <c r="K24" s="8">
        <v>366792</v>
      </c>
      <c r="L24" s="8">
        <v>324585</v>
      </c>
      <c r="M24" s="8">
        <v>534480</v>
      </c>
      <c r="N24" s="8">
        <v>1225857</v>
      </c>
      <c r="O24" s="8">
        <v>409169</v>
      </c>
      <c r="P24" s="8">
        <v>333726</v>
      </c>
      <c r="Q24" s="8">
        <v>346350</v>
      </c>
      <c r="R24" s="8">
        <v>1089245</v>
      </c>
      <c r="S24" s="8">
        <v>336411</v>
      </c>
      <c r="T24" s="8">
        <v>343890</v>
      </c>
      <c r="U24" s="8">
        <v>340073</v>
      </c>
      <c r="V24" s="8">
        <v>1020374</v>
      </c>
      <c r="W24" s="8">
        <v>4350524</v>
      </c>
      <c r="X24" s="8">
        <v>4595277</v>
      </c>
      <c r="Y24" s="8">
        <v>-244753</v>
      </c>
      <c r="Z24" s="2">
        <v>-5.326185994881266</v>
      </c>
      <c r="AA24" s="6">
        <v>4595277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692153</v>
      </c>
      <c r="D26" s="6"/>
      <c r="E26" s="7">
        <v>1101456</v>
      </c>
      <c r="F26" s="8">
        <v>619488</v>
      </c>
      <c r="G26" s="8"/>
      <c r="H26" s="8"/>
      <c r="I26" s="8"/>
      <c r="J26" s="8"/>
      <c r="K26" s="8">
        <v>3246</v>
      </c>
      <c r="L26" s="8">
        <v>702</v>
      </c>
      <c r="M26" s="8"/>
      <c r="N26" s="8">
        <v>3948</v>
      </c>
      <c r="O26" s="8"/>
      <c r="P26" s="8"/>
      <c r="Q26" s="8">
        <v>428</v>
      </c>
      <c r="R26" s="8">
        <v>428</v>
      </c>
      <c r="S26" s="8"/>
      <c r="T26" s="8">
        <v>637</v>
      </c>
      <c r="U26" s="8"/>
      <c r="V26" s="8">
        <v>637</v>
      </c>
      <c r="W26" s="8">
        <v>5013</v>
      </c>
      <c r="X26" s="8">
        <v>619488</v>
      </c>
      <c r="Y26" s="8">
        <v>-614475</v>
      </c>
      <c r="Z26" s="2">
        <v>-99.190783356578336</v>
      </c>
      <c r="AA26" s="6">
        <v>619488</v>
      </c>
    </row>
    <row r="27" spans="1:27" x14ac:dyDescent="0.25">
      <c r="A27" s="25" t="s">
        <v>53</v>
      </c>
      <c r="B27" s="24" t="s">
        <v>32</v>
      </c>
      <c r="C27" s="6">
        <v>-1282762</v>
      </c>
      <c r="D27" s="6"/>
      <c r="E27" s="7">
        <v>1491575</v>
      </c>
      <c r="F27" s="8">
        <v>4516222</v>
      </c>
      <c r="G27" s="8"/>
      <c r="H27" s="8"/>
      <c r="I27" s="8">
        <v>372895</v>
      </c>
      <c r="J27" s="8">
        <v>372895</v>
      </c>
      <c r="K27" s="8"/>
      <c r="L27" s="8"/>
      <c r="M27" s="8">
        <v>372895</v>
      </c>
      <c r="N27" s="8">
        <v>372895</v>
      </c>
      <c r="O27" s="8"/>
      <c r="P27" s="8"/>
      <c r="Q27" s="8">
        <v>2641377</v>
      </c>
      <c r="R27" s="8">
        <v>2641377</v>
      </c>
      <c r="S27" s="8"/>
      <c r="T27" s="8"/>
      <c r="U27" s="8">
        <v>1129057</v>
      </c>
      <c r="V27" s="8">
        <v>1129057</v>
      </c>
      <c r="W27" s="8">
        <v>4516224</v>
      </c>
      <c r="X27" s="8">
        <v>4516222</v>
      </c>
      <c r="Y27" s="8">
        <v>2</v>
      </c>
      <c r="Z27" s="2"/>
      <c r="AA27" s="6">
        <v>4516222</v>
      </c>
    </row>
    <row r="28" spans="1:27" x14ac:dyDescent="0.25">
      <c r="A28" s="25" t="s">
        <v>54</v>
      </c>
      <c r="B28" s="24" t="s">
        <v>32</v>
      </c>
      <c r="C28" s="6">
        <v>1790838</v>
      </c>
      <c r="D28" s="6"/>
      <c r="E28" s="7">
        <v>2900000</v>
      </c>
      <c r="F28" s="8">
        <v>1880379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1880379</v>
      </c>
      <c r="Y28" s="8">
        <v>-1880379</v>
      </c>
      <c r="Z28" s="2">
        <v>-100</v>
      </c>
      <c r="AA28" s="6">
        <v>1880379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972926</v>
      </c>
      <c r="D30" s="6"/>
      <c r="E30" s="7">
        <v>952899</v>
      </c>
      <c r="F30" s="8">
        <v>1015236</v>
      </c>
      <c r="G30" s="8">
        <v>226357</v>
      </c>
      <c r="H30" s="8">
        <v>33898</v>
      </c>
      <c r="I30" s="8">
        <v>4568</v>
      </c>
      <c r="J30" s="8">
        <v>264823</v>
      </c>
      <c r="K30" s="8">
        <v>63933</v>
      </c>
      <c r="L30" s="8">
        <v>124637</v>
      </c>
      <c r="M30" s="8">
        <v>177379</v>
      </c>
      <c r="N30" s="8">
        <v>365949</v>
      </c>
      <c r="O30" s="8">
        <v>74909</v>
      </c>
      <c r="P30" s="8">
        <v>15164</v>
      </c>
      <c r="Q30" s="8">
        <v>25888</v>
      </c>
      <c r="R30" s="8">
        <v>115961</v>
      </c>
      <c r="S30" s="8">
        <v>200154</v>
      </c>
      <c r="T30" s="8">
        <v>6661</v>
      </c>
      <c r="U30" s="8">
        <v>22002</v>
      </c>
      <c r="V30" s="8">
        <v>228817</v>
      </c>
      <c r="W30" s="8">
        <v>975550</v>
      </c>
      <c r="X30" s="8">
        <v>1015236</v>
      </c>
      <c r="Y30" s="8">
        <v>-39686</v>
      </c>
      <c r="Z30" s="2">
        <v>-3.9090418385478847</v>
      </c>
      <c r="AA30" s="6">
        <v>1015236</v>
      </c>
    </row>
    <row r="31" spans="1:27" x14ac:dyDescent="0.25">
      <c r="A31" s="25" t="s">
        <v>57</v>
      </c>
      <c r="B31" s="24" t="s">
        <v>32</v>
      </c>
      <c r="C31" s="6">
        <v>3463425</v>
      </c>
      <c r="D31" s="6"/>
      <c r="E31" s="7">
        <v>6610629</v>
      </c>
      <c r="F31" s="8">
        <v>5222937</v>
      </c>
      <c r="G31" s="8">
        <v>201630</v>
      </c>
      <c r="H31" s="8">
        <v>277110</v>
      </c>
      <c r="I31" s="8">
        <v>335453</v>
      </c>
      <c r="J31" s="8">
        <v>814193</v>
      </c>
      <c r="K31" s="8">
        <v>322163</v>
      </c>
      <c r="L31" s="8">
        <v>303991</v>
      </c>
      <c r="M31" s="8">
        <v>338954</v>
      </c>
      <c r="N31" s="8">
        <v>965108</v>
      </c>
      <c r="O31" s="8">
        <v>354405</v>
      </c>
      <c r="P31" s="8">
        <v>282980</v>
      </c>
      <c r="Q31" s="8">
        <v>350571</v>
      </c>
      <c r="R31" s="8">
        <v>987956</v>
      </c>
      <c r="S31" s="8">
        <v>350545</v>
      </c>
      <c r="T31" s="8">
        <v>641764</v>
      </c>
      <c r="U31" s="8">
        <v>402782</v>
      </c>
      <c r="V31" s="8">
        <v>1395091</v>
      </c>
      <c r="W31" s="8">
        <v>4162348</v>
      </c>
      <c r="X31" s="8">
        <v>5222937</v>
      </c>
      <c r="Y31" s="8">
        <v>-1060589</v>
      </c>
      <c r="Z31" s="2">
        <v>-20.306371683211953</v>
      </c>
      <c r="AA31" s="6">
        <v>5222937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674716</v>
      </c>
      <c r="D33" s="6"/>
      <c r="E33" s="7">
        <v>776112</v>
      </c>
      <c r="F33" s="8">
        <v>994412</v>
      </c>
      <c r="G33" s="8">
        <v>41893</v>
      </c>
      <c r="H33" s="8">
        <v>41572</v>
      </c>
      <c r="I33" s="8">
        <v>99166</v>
      </c>
      <c r="J33" s="8">
        <v>182631</v>
      </c>
      <c r="K33" s="8">
        <v>49273</v>
      </c>
      <c r="L33" s="8">
        <v>60683</v>
      </c>
      <c r="M33" s="8">
        <v>78049</v>
      </c>
      <c r="N33" s="8">
        <v>188005</v>
      </c>
      <c r="O33" s="8">
        <v>124214</v>
      </c>
      <c r="P33" s="8">
        <v>65186</v>
      </c>
      <c r="Q33" s="8">
        <v>92712</v>
      </c>
      <c r="R33" s="8">
        <v>282112</v>
      </c>
      <c r="S33" s="8">
        <v>114164</v>
      </c>
      <c r="T33" s="8">
        <v>97264</v>
      </c>
      <c r="U33" s="8">
        <v>87217</v>
      </c>
      <c r="V33" s="8">
        <v>298645</v>
      </c>
      <c r="W33" s="8">
        <v>951393</v>
      </c>
      <c r="X33" s="8">
        <v>994412</v>
      </c>
      <c r="Y33" s="8">
        <v>-43019</v>
      </c>
      <c r="Z33" s="2">
        <v>-4.3260741020824369</v>
      </c>
      <c r="AA33" s="6">
        <v>994412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10052502</v>
      </c>
      <c r="D35" s="33">
        <f>SUM(D24:D34)</f>
        <v>0</v>
      </c>
      <c r="E35" s="34">
        <f t="shared" si="1"/>
        <v>18697848</v>
      </c>
      <c r="F35" s="35">
        <f t="shared" si="1"/>
        <v>18843951</v>
      </c>
      <c r="G35" s="35">
        <f t="shared" si="1"/>
        <v>823210</v>
      </c>
      <c r="H35" s="35">
        <f t="shared" si="1"/>
        <v>684722</v>
      </c>
      <c r="I35" s="35">
        <f t="shared" si="1"/>
        <v>1141658</v>
      </c>
      <c r="J35" s="35">
        <f t="shared" si="1"/>
        <v>2649590</v>
      </c>
      <c r="K35" s="35">
        <f t="shared" si="1"/>
        <v>805407</v>
      </c>
      <c r="L35" s="35">
        <f t="shared" si="1"/>
        <v>814598</v>
      </c>
      <c r="M35" s="35">
        <f t="shared" si="1"/>
        <v>1501757</v>
      </c>
      <c r="N35" s="35">
        <f t="shared" si="1"/>
        <v>3121762</v>
      </c>
      <c r="O35" s="35">
        <f t="shared" si="1"/>
        <v>962697</v>
      </c>
      <c r="P35" s="35">
        <f t="shared" si="1"/>
        <v>697056</v>
      </c>
      <c r="Q35" s="35">
        <f t="shared" si="1"/>
        <v>3457326</v>
      </c>
      <c r="R35" s="35">
        <f t="shared" si="1"/>
        <v>5117079</v>
      </c>
      <c r="S35" s="35">
        <f t="shared" si="1"/>
        <v>1001274</v>
      </c>
      <c r="T35" s="35">
        <f t="shared" si="1"/>
        <v>1090216</v>
      </c>
      <c r="U35" s="35">
        <f t="shared" si="1"/>
        <v>1981131</v>
      </c>
      <c r="V35" s="35">
        <f t="shared" si="1"/>
        <v>4072621</v>
      </c>
      <c r="W35" s="35">
        <f t="shared" si="1"/>
        <v>14961052</v>
      </c>
      <c r="X35" s="35">
        <f t="shared" si="1"/>
        <v>18843951</v>
      </c>
      <c r="Y35" s="35">
        <f t="shared" si="1"/>
        <v>-3882899</v>
      </c>
      <c r="Z35" s="36">
        <f>+IF(X35&lt;&gt;0,+(Y35/X35)*100,0)</f>
        <v>-20.605546044988124</v>
      </c>
      <c r="AA35" s="33">
        <f>SUM(AA24:AA34)</f>
        <v>18843951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4957468</v>
      </c>
      <c r="D37" s="46">
        <f>+D21-D35</f>
        <v>0</v>
      </c>
      <c r="E37" s="47">
        <f t="shared" si="2"/>
        <v>-2120033</v>
      </c>
      <c r="F37" s="48">
        <f t="shared" si="2"/>
        <v>-2523937</v>
      </c>
      <c r="G37" s="48">
        <f t="shared" si="2"/>
        <v>246750</v>
      </c>
      <c r="H37" s="48">
        <f t="shared" si="2"/>
        <v>1041144</v>
      </c>
      <c r="I37" s="48">
        <f t="shared" si="2"/>
        <v>226476</v>
      </c>
      <c r="J37" s="48">
        <f t="shared" si="2"/>
        <v>1514370</v>
      </c>
      <c r="K37" s="48">
        <f t="shared" si="2"/>
        <v>566271</v>
      </c>
      <c r="L37" s="48">
        <f t="shared" si="2"/>
        <v>518851</v>
      </c>
      <c r="M37" s="48">
        <f t="shared" si="2"/>
        <v>-133374</v>
      </c>
      <c r="N37" s="48">
        <f t="shared" si="2"/>
        <v>951748</v>
      </c>
      <c r="O37" s="48">
        <f t="shared" si="2"/>
        <v>400795</v>
      </c>
      <c r="P37" s="48">
        <f t="shared" si="2"/>
        <v>672459</v>
      </c>
      <c r="Q37" s="48">
        <f t="shared" si="2"/>
        <v>-2083516</v>
      </c>
      <c r="R37" s="48">
        <f t="shared" si="2"/>
        <v>-1010262</v>
      </c>
      <c r="S37" s="48">
        <f t="shared" si="2"/>
        <v>368636</v>
      </c>
      <c r="T37" s="48">
        <f t="shared" si="2"/>
        <v>282754</v>
      </c>
      <c r="U37" s="48">
        <f t="shared" si="2"/>
        <v>-810689</v>
      </c>
      <c r="V37" s="48">
        <f t="shared" si="2"/>
        <v>-159299</v>
      </c>
      <c r="W37" s="48">
        <f t="shared" si="2"/>
        <v>1296557</v>
      </c>
      <c r="X37" s="48">
        <f>IF(F21=F35,0,X21-X35)</f>
        <v>-2523937</v>
      </c>
      <c r="Y37" s="48">
        <f t="shared" si="2"/>
        <v>3820494</v>
      </c>
      <c r="Z37" s="49">
        <f>+IF(X37&lt;&gt;0,+(Y37/X37)*100,0)</f>
        <v>-151.37041851678546</v>
      </c>
      <c r="AA37" s="46">
        <f>+AA21-AA35</f>
        <v>-2523937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43000</v>
      </c>
      <c r="G39" s="26"/>
      <c r="H39" s="26"/>
      <c r="I39" s="26"/>
      <c r="J39" s="26"/>
      <c r="K39" s="26"/>
      <c r="L39" s="26">
        <v>141296</v>
      </c>
      <c r="M39" s="26">
        <v>-116472</v>
      </c>
      <c r="N39" s="26">
        <v>24824</v>
      </c>
      <c r="O39" s="26"/>
      <c r="P39" s="26"/>
      <c r="Q39" s="26">
        <v>2140</v>
      </c>
      <c r="R39" s="26">
        <v>2140</v>
      </c>
      <c r="S39" s="26">
        <v>1070</v>
      </c>
      <c r="T39" s="26">
        <v>8560</v>
      </c>
      <c r="U39" s="26">
        <v>7490</v>
      </c>
      <c r="V39" s="26">
        <v>17120</v>
      </c>
      <c r="W39" s="26">
        <v>44084</v>
      </c>
      <c r="X39" s="26">
        <v>43000</v>
      </c>
      <c r="Y39" s="26">
        <v>1084</v>
      </c>
      <c r="Z39" s="27">
        <v>2.5209302325581393</v>
      </c>
      <c r="AA39" s="28">
        <v>43000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4957468</v>
      </c>
      <c r="D41" s="56">
        <f>SUM(D37:D40)</f>
        <v>0</v>
      </c>
      <c r="E41" s="57">
        <f t="shared" si="3"/>
        <v>-2120033</v>
      </c>
      <c r="F41" s="58">
        <f t="shared" si="3"/>
        <v>-2480937</v>
      </c>
      <c r="G41" s="58">
        <f t="shared" si="3"/>
        <v>246750</v>
      </c>
      <c r="H41" s="58">
        <f t="shared" si="3"/>
        <v>1041144</v>
      </c>
      <c r="I41" s="58">
        <f t="shared" si="3"/>
        <v>226476</v>
      </c>
      <c r="J41" s="58">
        <f t="shared" si="3"/>
        <v>1514370</v>
      </c>
      <c r="K41" s="58">
        <f t="shared" si="3"/>
        <v>566271</v>
      </c>
      <c r="L41" s="58">
        <f t="shared" si="3"/>
        <v>660147</v>
      </c>
      <c r="M41" s="58">
        <f t="shared" si="3"/>
        <v>-249846</v>
      </c>
      <c r="N41" s="58">
        <f t="shared" si="3"/>
        <v>976572</v>
      </c>
      <c r="O41" s="58">
        <f t="shared" si="3"/>
        <v>400795</v>
      </c>
      <c r="P41" s="58">
        <f t="shared" si="3"/>
        <v>672459</v>
      </c>
      <c r="Q41" s="58">
        <f t="shared" si="3"/>
        <v>-2081376</v>
      </c>
      <c r="R41" s="58">
        <f t="shared" si="3"/>
        <v>-1008122</v>
      </c>
      <c r="S41" s="58">
        <f t="shared" si="3"/>
        <v>369706</v>
      </c>
      <c r="T41" s="58">
        <f t="shared" si="3"/>
        <v>291314</v>
      </c>
      <c r="U41" s="58">
        <f t="shared" si="3"/>
        <v>-803199</v>
      </c>
      <c r="V41" s="58">
        <f t="shared" si="3"/>
        <v>-142179</v>
      </c>
      <c r="W41" s="58">
        <f t="shared" si="3"/>
        <v>1340641</v>
      </c>
      <c r="X41" s="58">
        <f t="shared" si="3"/>
        <v>-2480937</v>
      </c>
      <c r="Y41" s="58">
        <f t="shared" si="3"/>
        <v>3821578</v>
      </c>
      <c r="Z41" s="59">
        <f>+IF(X41&lt;&gt;0,+(Y41/X41)*100,0)</f>
        <v>-154.03768817990942</v>
      </c>
      <c r="AA41" s="56">
        <f>SUM(AA37:AA40)</f>
        <v>-2480937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4957468</v>
      </c>
      <c r="D43" s="64">
        <f>+D41-D42</f>
        <v>0</v>
      </c>
      <c r="E43" s="65">
        <f t="shared" si="4"/>
        <v>-2120033</v>
      </c>
      <c r="F43" s="66">
        <f t="shared" si="4"/>
        <v>-2480937</v>
      </c>
      <c r="G43" s="66">
        <f t="shared" si="4"/>
        <v>246750</v>
      </c>
      <c r="H43" s="66">
        <f t="shared" si="4"/>
        <v>1041144</v>
      </c>
      <c r="I43" s="66">
        <f t="shared" si="4"/>
        <v>226476</v>
      </c>
      <c r="J43" s="66">
        <f t="shared" si="4"/>
        <v>1514370</v>
      </c>
      <c r="K43" s="66">
        <f t="shared" si="4"/>
        <v>566271</v>
      </c>
      <c r="L43" s="66">
        <f t="shared" si="4"/>
        <v>660147</v>
      </c>
      <c r="M43" s="66">
        <f t="shared" si="4"/>
        <v>-249846</v>
      </c>
      <c r="N43" s="66">
        <f t="shared" si="4"/>
        <v>976572</v>
      </c>
      <c r="O43" s="66">
        <f t="shared" si="4"/>
        <v>400795</v>
      </c>
      <c r="P43" s="66">
        <f t="shared" si="4"/>
        <v>672459</v>
      </c>
      <c r="Q43" s="66">
        <f t="shared" si="4"/>
        <v>-2081376</v>
      </c>
      <c r="R43" s="66">
        <f t="shared" si="4"/>
        <v>-1008122</v>
      </c>
      <c r="S43" s="66">
        <f t="shared" si="4"/>
        <v>369706</v>
      </c>
      <c r="T43" s="66">
        <f t="shared" si="4"/>
        <v>291314</v>
      </c>
      <c r="U43" s="66">
        <f t="shared" si="4"/>
        <v>-803199</v>
      </c>
      <c r="V43" s="66">
        <f t="shared" si="4"/>
        <v>-142179</v>
      </c>
      <c r="W43" s="66">
        <f t="shared" si="4"/>
        <v>1340641</v>
      </c>
      <c r="X43" s="66">
        <f t="shared" si="4"/>
        <v>-2480937</v>
      </c>
      <c r="Y43" s="66">
        <f t="shared" si="4"/>
        <v>3821578</v>
      </c>
      <c r="Z43" s="67">
        <f>+IF(X43&lt;&gt;0,+(Y43/X43)*100,0)</f>
        <v>-154.03768817990942</v>
      </c>
      <c r="AA43" s="64">
        <f>+AA41-AA42</f>
        <v>-2480937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4957468</v>
      </c>
      <c r="D45" s="56">
        <f>SUM(D43:D44)</f>
        <v>0</v>
      </c>
      <c r="E45" s="57">
        <f t="shared" si="5"/>
        <v>-2120033</v>
      </c>
      <c r="F45" s="58">
        <f t="shared" si="5"/>
        <v>-2480937</v>
      </c>
      <c r="G45" s="58">
        <f t="shared" si="5"/>
        <v>246750</v>
      </c>
      <c r="H45" s="58">
        <f t="shared" si="5"/>
        <v>1041144</v>
      </c>
      <c r="I45" s="58">
        <f t="shared" si="5"/>
        <v>226476</v>
      </c>
      <c r="J45" s="58">
        <f t="shared" si="5"/>
        <v>1514370</v>
      </c>
      <c r="K45" s="58">
        <f t="shared" si="5"/>
        <v>566271</v>
      </c>
      <c r="L45" s="58">
        <f t="shared" si="5"/>
        <v>660147</v>
      </c>
      <c r="M45" s="58">
        <f t="shared" si="5"/>
        <v>-249846</v>
      </c>
      <c r="N45" s="58">
        <f t="shared" si="5"/>
        <v>976572</v>
      </c>
      <c r="O45" s="58">
        <f t="shared" si="5"/>
        <v>400795</v>
      </c>
      <c r="P45" s="58">
        <f t="shared" si="5"/>
        <v>672459</v>
      </c>
      <c r="Q45" s="58">
        <f t="shared" si="5"/>
        <v>-2081376</v>
      </c>
      <c r="R45" s="58">
        <f t="shared" si="5"/>
        <v>-1008122</v>
      </c>
      <c r="S45" s="58">
        <f t="shared" si="5"/>
        <v>369706</v>
      </c>
      <c r="T45" s="58">
        <f t="shared" si="5"/>
        <v>291314</v>
      </c>
      <c r="U45" s="58">
        <f t="shared" si="5"/>
        <v>-803199</v>
      </c>
      <c r="V45" s="58">
        <f t="shared" si="5"/>
        <v>-142179</v>
      </c>
      <c r="W45" s="58">
        <f t="shared" si="5"/>
        <v>1340641</v>
      </c>
      <c r="X45" s="58">
        <f t="shared" si="5"/>
        <v>-2480937</v>
      </c>
      <c r="Y45" s="58">
        <f t="shared" si="5"/>
        <v>3821578</v>
      </c>
      <c r="Z45" s="59">
        <f>+IF(X45&lt;&gt;0,+(Y45/X45)*100,0)</f>
        <v>-154.03768817990942</v>
      </c>
      <c r="AA45" s="56">
        <f>SUM(AA43:AA44)</f>
        <v>-2480937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4957468</v>
      </c>
      <c r="D47" s="71">
        <f>SUM(D45:D46)</f>
        <v>0</v>
      </c>
      <c r="E47" s="72">
        <f t="shared" si="6"/>
        <v>-2120033</v>
      </c>
      <c r="F47" s="73">
        <f t="shared" si="6"/>
        <v>-2480937</v>
      </c>
      <c r="G47" s="73">
        <f t="shared" si="6"/>
        <v>246750</v>
      </c>
      <c r="H47" s="74">
        <f t="shared" si="6"/>
        <v>1041144</v>
      </c>
      <c r="I47" s="74">
        <f t="shared" si="6"/>
        <v>226476</v>
      </c>
      <c r="J47" s="74">
        <f t="shared" si="6"/>
        <v>1514370</v>
      </c>
      <c r="K47" s="74">
        <f t="shared" si="6"/>
        <v>566271</v>
      </c>
      <c r="L47" s="74">
        <f t="shared" si="6"/>
        <v>660147</v>
      </c>
      <c r="M47" s="73">
        <f t="shared" si="6"/>
        <v>-249846</v>
      </c>
      <c r="N47" s="73">
        <f t="shared" si="6"/>
        <v>976572</v>
      </c>
      <c r="O47" s="74">
        <f t="shared" si="6"/>
        <v>400795</v>
      </c>
      <c r="P47" s="74">
        <f t="shared" si="6"/>
        <v>672459</v>
      </c>
      <c r="Q47" s="74">
        <f t="shared" si="6"/>
        <v>-2081376</v>
      </c>
      <c r="R47" s="74">
        <f t="shared" si="6"/>
        <v>-1008122</v>
      </c>
      <c r="S47" s="74">
        <f t="shared" si="6"/>
        <v>369706</v>
      </c>
      <c r="T47" s="73">
        <f t="shared" si="6"/>
        <v>291314</v>
      </c>
      <c r="U47" s="73">
        <f t="shared" si="6"/>
        <v>-803199</v>
      </c>
      <c r="V47" s="74">
        <f t="shared" si="6"/>
        <v>-142179</v>
      </c>
      <c r="W47" s="74">
        <f t="shared" si="6"/>
        <v>1340641</v>
      </c>
      <c r="X47" s="74">
        <f t="shared" si="6"/>
        <v>-2480937</v>
      </c>
      <c r="Y47" s="74">
        <f t="shared" si="6"/>
        <v>3821578</v>
      </c>
      <c r="Z47" s="75">
        <f>+IF(X47&lt;&gt;0,+(Y47/X47)*100,0)</f>
        <v>-154.03768817990942</v>
      </c>
      <c r="AA47" s="76">
        <f>SUM(AA45:AA46)</f>
        <v>-2480937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11843846</v>
      </c>
      <c r="D9" s="6"/>
      <c r="E9" s="7">
        <v>12412534</v>
      </c>
      <c r="F9" s="8">
        <v>11962534</v>
      </c>
      <c r="G9" s="8">
        <v>386702</v>
      </c>
      <c r="H9" s="8">
        <v>798214</v>
      </c>
      <c r="I9" s="8">
        <v>868301</v>
      </c>
      <c r="J9" s="8">
        <v>2053217</v>
      </c>
      <c r="K9" s="8">
        <v>1179942</v>
      </c>
      <c r="L9" s="8">
        <v>921438</v>
      </c>
      <c r="M9" s="8">
        <v>1020120</v>
      </c>
      <c r="N9" s="8">
        <v>3121500</v>
      </c>
      <c r="O9" s="8">
        <v>465718</v>
      </c>
      <c r="P9" s="8">
        <v>1263761</v>
      </c>
      <c r="Q9" s="8">
        <v>862720</v>
      </c>
      <c r="R9" s="8">
        <v>2592199</v>
      </c>
      <c r="S9" s="8">
        <v>844078</v>
      </c>
      <c r="T9" s="8">
        <v>776612</v>
      </c>
      <c r="U9" s="8">
        <v>811480</v>
      </c>
      <c r="V9" s="8">
        <v>2432170</v>
      </c>
      <c r="W9" s="8">
        <v>10199086</v>
      </c>
      <c r="X9" s="8">
        <v>11962534</v>
      </c>
      <c r="Y9" s="8">
        <v>-1763448</v>
      </c>
      <c r="Z9" s="2">
        <v>-14.741425186335938</v>
      </c>
      <c r="AA9" s="6">
        <v>11962534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7500</v>
      </c>
      <c r="D11" s="6"/>
      <c r="E11" s="7">
        <v>15000</v>
      </c>
      <c r="F11" s="8">
        <v>15000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15000</v>
      </c>
      <c r="Y11" s="8">
        <v>-15000</v>
      </c>
      <c r="Z11" s="2">
        <v>-100</v>
      </c>
      <c r="AA11" s="6">
        <v>15000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11851346</v>
      </c>
      <c r="D21" s="33">
        <f t="shared" si="0"/>
        <v>0</v>
      </c>
      <c r="E21" s="34">
        <f t="shared" si="0"/>
        <v>12427534</v>
      </c>
      <c r="F21" s="35">
        <f t="shared" si="0"/>
        <v>11977534</v>
      </c>
      <c r="G21" s="35">
        <f t="shared" si="0"/>
        <v>386702</v>
      </c>
      <c r="H21" s="35">
        <f t="shared" si="0"/>
        <v>798214</v>
      </c>
      <c r="I21" s="35">
        <f t="shared" si="0"/>
        <v>868301</v>
      </c>
      <c r="J21" s="35">
        <f t="shared" si="0"/>
        <v>2053217</v>
      </c>
      <c r="K21" s="35">
        <f t="shared" si="0"/>
        <v>1179942</v>
      </c>
      <c r="L21" s="35">
        <f t="shared" si="0"/>
        <v>921438</v>
      </c>
      <c r="M21" s="35">
        <f t="shared" si="0"/>
        <v>1020120</v>
      </c>
      <c r="N21" s="35">
        <f t="shared" si="0"/>
        <v>3121500</v>
      </c>
      <c r="O21" s="35">
        <f t="shared" si="0"/>
        <v>465718</v>
      </c>
      <c r="P21" s="35">
        <f t="shared" si="0"/>
        <v>1263761</v>
      </c>
      <c r="Q21" s="35">
        <f t="shared" si="0"/>
        <v>862720</v>
      </c>
      <c r="R21" s="35">
        <f t="shared" si="0"/>
        <v>2592199</v>
      </c>
      <c r="S21" s="35">
        <f t="shared" si="0"/>
        <v>844078</v>
      </c>
      <c r="T21" s="35">
        <f t="shared" si="0"/>
        <v>776612</v>
      </c>
      <c r="U21" s="35">
        <f t="shared" si="0"/>
        <v>811480</v>
      </c>
      <c r="V21" s="35">
        <f t="shared" si="0"/>
        <v>2432170</v>
      </c>
      <c r="W21" s="35">
        <f t="shared" si="0"/>
        <v>10199086</v>
      </c>
      <c r="X21" s="35">
        <f t="shared" si="0"/>
        <v>11977534</v>
      </c>
      <c r="Y21" s="35">
        <f t="shared" si="0"/>
        <v>-1778448</v>
      </c>
      <c r="Z21" s="36">
        <f>+IF(X21&lt;&gt;0,+(Y21/X21)*100,0)</f>
        <v>-14.848198301920911</v>
      </c>
      <c r="AA21" s="33">
        <f>SUM(AA5:AA20)</f>
        <v>11977534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1167288</v>
      </c>
      <c r="D27" s="6"/>
      <c r="E27" s="7">
        <v>107123</v>
      </c>
      <c r="F27" s="8">
        <v>107123</v>
      </c>
      <c r="G27" s="8">
        <v>493</v>
      </c>
      <c r="H27" s="8">
        <v>493</v>
      </c>
      <c r="I27" s="8">
        <v>493</v>
      </c>
      <c r="J27" s="8">
        <v>1479</v>
      </c>
      <c r="K27" s="8">
        <v>34227</v>
      </c>
      <c r="L27" s="8">
        <v>8927</v>
      </c>
      <c r="M27" s="8">
        <v>8927</v>
      </c>
      <c r="N27" s="8">
        <v>52081</v>
      </c>
      <c r="O27" s="8">
        <v>8927</v>
      </c>
      <c r="P27" s="8">
        <v>8927</v>
      </c>
      <c r="Q27" s="8">
        <v>8927</v>
      </c>
      <c r="R27" s="8">
        <v>26781</v>
      </c>
      <c r="S27" s="8">
        <v>8927</v>
      </c>
      <c r="T27" s="8">
        <v>8927</v>
      </c>
      <c r="U27" s="8">
        <v>8927</v>
      </c>
      <c r="V27" s="8">
        <v>26781</v>
      </c>
      <c r="W27" s="8">
        <v>107122</v>
      </c>
      <c r="X27" s="8">
        <v>107123</v>
      </c>
      <c r="Y27" s="8">
        <v>-1</v>
      </c>
      <c r="Z27" s="2"/>
      <c r="AA27" s="6">
        <v>107123</v>
      </c>
    </row>
    <row r="28" spans="1:27" x14ac:dyDescent="0.25">
      <c r="A28" s="25" t="s">
        <v>54</v>
      </c>
      <c r="B28" s="24" t="s">
        <v>32</v>
      </c>
      <c r="C28" s="6">
        <v>2921750</v>
      </c>
      <c r="D28" s="6"/>
      <c r="E28" s="7">
        <v>2601371</v>
      </c>
      <c r="F28" s="8">
        <v>2601371</v>
      </c>
      <c r="G28" s="8">
        <v>203919</v>
      </c>
      <c r="H28" s="8">
        <v>208215</v>
      </c>
      <c r="I28" s="8">
        <v>205755</v>
      </c>
      <c r="J28" s="8">
        <v>617889</v>
      </c>
      <c r="K28" s="8">
        <v>190156</v>
      </c>
      <c r="L28" s="8">
        <v>207111</v>
      </c>
      <c r="M28" s="8">
        <v>191775</v>
      </c>
      <c r="N28" s="8">
        <v>589042</v>
      </c>
      <c r="O28" s="8">
        <v>182934</v>
      </c>
      <c r="P28" s="8">
        <v>192850</v>
      </c>
      <c r="Q28" s="8">
        <v>184107</v>
      </c>
      <c r="R28" s="8">
        <v>559891</v>
      </c>
      <c r="S28" s="8">
        <v>181504</v>
      </c>
      <c r="T28" s="8">
        <v>184840</v>
      </c>
      <c r="U28" s="8">
        <v>182158</v>
      </c>
      <c r="V28" s="8">
        <v>548502</v>
      </c>
      <c r="W28" s="8">
        <v>2315324</v>
      </c>
      <c r="X28" s="8">
        <v>2601371</v>
      </c>
      <c r="Y28" s="8">
        <v>-286047</v>
      </c>
      <c r="Z28" s="2">
        <v>-10.996009411960078</v>
      </c>
      <c r="AA28" s="6">
        <v>2601371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>
        <v>10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10</v>
      </c>
      <c r="Y30" s="8">
        <v>-10</v>
      </c>
      <c r="Z30" s="2">
        <v>-100</v>
      </c>
      <c r="AA30" s="6">
        <v>10</v>
      </c>
    </row>
    <row r="31" spans="1:27" x14ac:dyDescent="0.25">
      <c r="A31" s="25" t="s">
        <v>57</v>
      </c>
      <c r="B31" s="24" t="s">
        <v>32</v>
      </c>
      <c r="C31" s="6">
        <v>4836097</v>
      </c>
      <c r="D31" s="6"/>
      <c r="E31" s="7">
        <v>5192894</v>
      </c>
      <c r="F31" s="8">
        <v>6192894</v>
      </c>
      <c r="G31" s="8"/>
      <c r="H31" s="8">
        <v>68250</v>
      </c>
      <c r="I31" s="8">
        <v>1350659</v>
      </c>
      <c r="J31" s="8">
        <v>1418909</v>
      </c>
      <c r="K31" s="8">
        <v>540520</v>
      </c>
      <c r="L31" s="8">
        <v>442314</v>
      </c>
      <c r="M31" s="8">
        <v>626202</v>
      </c>
      <c r="N31" s="8">
        <v>1609036</v>
      </c>
      <c r="O31" s="8">
        <v>513504</v>
      </c>
      <c r="P31" s="8">
        <v>619005</v>
      </c>
      <c r="Q31" s="8">
        <v>724788</v>
      </c>
      <c r="R31" s="8">
        <v>1857297</v>
      </c>
      <c r="S31" s="8">
        <v>126157</v>
      </c>
      <c r="T31" s="8">
        <v>527522</v>
      </c>
      <c r="U31" s="8">
        <v>487854</v>
      </c>
      <c r="V31" s="8">
        <v>1141533</v>
      </c>
      <c r="W31" s="8">
        <v>6026775</v>
      </c>
      <c r="X31" s="8">
        <v>6192894</v>
      </c>
      <c r="Y31" s="8">
        <v>-166119</v>
      </c>
      <c r="Z31" s="2">
        <v>-2.6824131012092245</v>
      </c>
      <c r="AA31" s="6">
        <v>6192894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492649</v>
      </c>
      <c r="D33" s="6"/>
      <c r="E33" s="7">
        <v>128818</v>
      </c>
      <c r="F33" s="8">
        <v>138811</v>
      </c>
      <c r="G33" s="8"/>
      <c r="H33" s="8">
        <v>2313</v>
      </c>
      <c r="I33" s="8">
        <v>2264</v>
      </c>
      <c r="J33" s="8">
        <v>4577</v>
      </c>
      <c r="K33" s="8">
        <v>2994</v>
      </c>
      <c r="L33" s="8">
        <v>382</v>
      </c>
      <c r="M33" s="8">
        <v>5607</v>
      </c>
      <c r="N33" s="8">
        <v>8983</v>
      </c>
      <c r="O33" s="8">
        <v>2995</v>
      </c>
      <c r="P33" s="8">
        <v>382</v>
      </c>
      <c r="Q33" s="8">
        <v>39797</v>
      </c>
      <c r="R33" s="8">
        <v>43174</v>
      </c>
      <c r="S33" s="8">
        <v>5838</v>
      </c>
      <c r="T33" s="8">
        <v>8121</v>
      </c>
      <c r="U33" s="8">
        <v>1902</v>
      </c>
      <c r="V33" s="8">
        <v>15861</v>
      </c>
      <c r="W33" s="8">
        <v>72595</v>
      </c>
      <c r="X33" s="8">
        <v>138811</v>
      </c>
      <c r="Y33" s="8">
        <v>-66216</v>
      </c>
      <c r="Z33" s="2">
        <v>-47.702271433820087</v>
      </c>
      <c r="AA33" s="6">
        <v>138811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9417784</v>
      </c>
      <c r="D35" s="33">
        <f>SUM(D24:D34)</f>
        <v>0</v>
      </c>
      <c r="E35" s="34">
        <f t="shared" si="1"/>
        <v>8030206</v>
      </c>
      <c r="F35" s="35">
        <f t="shared" si="1"/>
        <v>9040209</v>
      </c>
      <c r="G35" s="35">
        <f t="shared" si="1"/>
        <v>204412</v>
      </c>
      <c r="H35" s="35">
        <f t="shared" si="1"/>
        <v>279271</v>
      </c>
      <c r="I35" s="35">
        <f t="shared" si="1"/>
        <v>1559171</v>
      </c>
      <c r="J35" s="35">
        <f t="shared" si="1"/>
        <v>2042854</v>
      </c>
      <c r="K35" s="35">
        <f t="shared" si="1"/>
        <v>767897</v>
      </c>
      <c r="L35" s="35">
        <f t="shared" si="1"/>
        <v>658734</v>
      </c>
      <c r="M35" s="35">
        <f t="shared" si="1"/>
        <v>832511</v>
      </c>
      <c r="N35" s="35">
        <f t="shared" si="1"/>
        <v>2259142</v>
      </c>
      <c r="O35" s="35">
        <f t="shared" si="1"/>
        <v>708360</v>
      </c>
      <c r="P35" s="35">
        <f t="shared" si="1"/>
        <v>821164</v>
      </c>
      <c r="Q35" s="35">
        <f t="shared" si="1"/>
        <v>957619</v>
      </c>
      <c r="R35" s="35">
        <f t="shared" si="1"/>
        <v>2487143</v>
      </c>
      <c r="S35" s="35">
        <f t="shared" si="1"/>
        <v>322426</v>
      </c>
      <c r="T35" s="35">
        <f t="shared" si="1"/>
        <v>729410</v>
      </c>
      <c r="U35" s="35">
        <f t="shared" si="1"/>
        <v>680841</v>
      </c>
      <c r="V35" s="35">
        <f t="shared" si="1"/>
        <v>1732677</v>
      </c>
      <c r="W35" s="35">
        <f t="shared" si="1"/>
        <v>8521816</v>
      </c>
      <c r="X35" s="35">
        <f t="shared" si="1"/>
        <v>9040209</v>
      </c>
      <c r="Y35" s="35">
        <f t="shared" si="1"/>
        <v>-518393</v>
      </c>
      <c r="Z35" s="36">
        <f>+IF(X35&lt;&gt;0,+(Y35/X35)*100,0)</f>
        <v>-5.7343032666612022</v>
      </c>
      <c r="AA35" s="33">
        <f>SUM(AA24:AA34)</f>
        <v>9040209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2433562</v>
      </c>
      <c r="D37" s="46">
        <f>+D21-D35</f>
        <v>0</v>
      </c>
      <c r="E37" s="47">
        <f t="shared" si="2"/>
        <v>4397328</v>
      </c>
      <c r="F37" s="48">
        <f t="shared" si="2"/>
        <v>2937325</v>
      </c>
      <c r="G37" s="48">
        <f t="shared" si="2"/>
        <v>182290</v>
      </c>
      <c r="H37" s="48">
        <f t="shared" si="2"/>
        <v>518943</v>
      </c>
      <c r="I37" s="48">
        <f t="shared" si="2"/>
        <v>-690870</v>
      </c>
      <c r="J37" s="48">
        <f t="shared" si="2"/>
        <v>10363</v>
      </c>
      <c r="K37" s="48">
        <f t="shared" si="2"/>
        <v>412045</v>
      </c>
      <c r="L37" s="48">
        <f t="shared" si="2"/>
        <v>262704</v>
      </c>
      <c r="M37" s="48">
        <f t="shared" si="2"/>
        <v>187609</v>
      </c>
      <c r="N37" s="48">
        <f t="shared" si="2"/>
        <v>862358</v>
      </c>
      <c r="O37" s="48">
        <f t="shared" si="2"/>
        <v>-242642</v>
      </c>
      <c r="P37" s="48">
        <f t="shared" si="2"/>
        <v>442597</v>
      </c>
      <c r="Q37" s="48">
        <f t="shared" si="2"/>
        <v>-94899</v>
      </c>
      <c r="R37" s="48">
        <f t="shared" si="2"/>
        <v>105056</v>
      </c>
      <c r="S37" s="48">
        <f t="shared" si="2"/>
        <v>521652</v>
      </c>
      <c r="T37" s="48">
        <f t="shared" si="2"/>
        <v>47202</v>
      </c>
      <c r="U37" s="48">
        <f t="shared" si="2"/>
        <v>130639</v>
      </c>
      <c r="V37" s="48">
        <f t="shared" si="2"/>
        <v>699493</v>
      </c>
      <c r="W37" s="48">
        <f t="shared" si="2"/>
        <v>1677270</v>
      </c>
      <c r="X37" s="48">
        <f>IF(F21=F35,0,X21-X35)</f>
        <v>2937325</v>
      </c>
      <c r="Y37" s="48">
        <f t="shared" si="2"/>
        <v>-1260055</v>
      </c>
      <c r="Z37" s="49">
        <f>+IF(X37&lt;&gt;0,+(Y37/X37)*100,0)</f>
        <v>-42.89804498991429</v>
      </c>
      <c r="AA37" s="46">
        <f>+AA21-AA35</f>
        <v>2937325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2433562</v>
      </c>
      <c r="D41" s="56">
        <f>SUM(D37:D40)</f>
        <v>0</v>
      </c>
      <c r="E41" s="57">
        <f t="shared" si="3"/>
        <v>4397328</v>
      </c>
      <c r="F41" s="58">
        <f t="shared" si="3"/>
        <v>2937325</v>
      </c>
      <c r="G41" s="58">
        <f t="shared" si="3"/>
        <v>182290</v>
      </c>
      <c r="H41" s="58">
        <f t="shared" si="3"/>
        <v>518943</v>
      </c>
      <c r="I41" s="58">
        <f t="shared" si="3"/>
        <v>-690870</v>
      </c>
      <c r="J41" s="58">
        <f t="shared" si="3"/>
        <v>10363</v>
      </c>
      <c r="K41" s="58">
        <f t="shared" si="3"/>
        <v>412045</v>
      </c>
      <c r="L41" s="58">
        <f t="shared" si="3"/>
        <v>262704</v>
      </c>
      <c r="M41" s="58">
        <f t="shared" si="3"/>
        <v>187609</v>
      </c>
      <c r="N41" s="58">
        <f t="shared" si="3"/>
        <v>862358</v>
      </c>
      <c r="O41" s="58">
        <f t="shared" si="3"/>
        <v>-242642</v>
      </c>
      <c r="P41" s="58">
        <f t="shared" si="3"/>
        <v>442597</v>
      </c>
      <c r="Q41" s="58">
        <f t="shared" si="3"/>
        <v>-94899</v>
      </c>
      <c r="R41" s="58">
        <f t="shared" si="3"/>
        <v>105056</v>
      </c>
      <c r="S41" s="58">
        <f t="shared" si="3"/>
        <v>521652</v>
      </c>
      <c r="T41" s="58">
        <f t="shared" si="3"/>
        <v>47202</v>
      </c>
      <c r="U41" s="58">
        <f t="shared" si="3"/>
        <v>130639</v>
      </c>
      <c r="V41" s="58">
        <f t="shared" si="3"/>
        <v>699493</v>
      </c>
      <c r="W41" s="58">
        <f t="shared" si="3"/>
        <v>1677270</v>
      </c>
      <c r="X41" s="58">
        <f t="shared" si="3"/>
        <v>2937325</v>
      </c>
      <c r="Y41" s="58">
        <f t="shared" si="3"/>
        <v>-1260055</v>
      </c>
      <c r="Z41" s="59">
        <f>+IF(X41&lt;&gt;0,+(Y41/X41)*100,0)</f>
        <v>-42.89804498991429</v>
      </c>
      <c r="AA41" s="56">
        <f>SUM(AA37:AA40)</f>
        <v>2937325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2433562</v>
      </c>
      <c r="D43" s="64">
        <f>+D41-D42</f>
        <v>0</v>
      </c>
      <c r="E43" s="65">
        <f t="shared" si="4"/>
        <v>4397328</v>
      </c>
      <c r="F43" s="66">
        <f t="shared" si="4"/>
        <v>2937325</v>
      </c>
      <c r="G43" s="66">
        <f t="shared" si="4"/>
        <v>182290</v>
      </c>
      <c r="H43" s="66">
        <f t="shared" si="4"/>
        <v>518943</v>
      </c>
      <c r="I43" s="66">
        <f t="shared" si="4"/>
        <v>-690870</v>
      </c>
      <c r="J43" s="66">
        <f t="shared" si="4"/>
        <v>10363</v>
      </c>
      <c r="K43" s="66">
        <f t="shared" si="4"/>
        <v>412045</v>
      </c>
      <c r="L43" s="66">
        <f t="shared" si="4"/>
        <v>262704</v>
      </c>
      <c r="M43" s="66">
        <f t="shared" si="4"/>
        <v>187609</v>
      </c>
      <c r="N43" s="66">
        <f t="shared" si="4"/>
        <v>862358</v>
      </c>
      <c r="O43" s="66">
        <f t="shared" si="4"/>
        <v>-242642</v>
      </c>
      <c r="P43" s="66">
        <f t="shared" si="4"/>
        <v>442597</v>
      </c>
      <c r="Q43" s="66">
        <f t="shared" si="4"/>
        <v>-94899</v>
      </c>
      <c r="R43" s="66">
        <f t="shared" si="4"/>
        <v>105056</v>
      </c>
      <c r="S43" s="66">
        <f t="shared" si="4"/>
        <v>521652</v>
      </c>
      <c r="T43" s="66">
        <f t="shared" si="4"/>
        <v>47202</v>
      </c>
      <c r="U43" s="66">
        <f t="shared" si="4"/>
        <v>130639</v>
      </c>
      <c r="V43" s="66">
        <f t="shared" si="4"/>
        <v>699493</v>
      </c>
      <c r="W43" s="66">
        <f t="shared" si="4"/>
        <v>1677270</v>
      </c>
      <c r="X43" s="66">
        <f t="shared" si="4"/>
        <v>2937325</v>
      </c>
      <c r="Y43" s="66">
        <f t="shared" si="4"/>
        <v>-1260055</v>
      </c>
      <c r="Z43" s="67">
        <f>+IF(X43&lt;&gt;0,+(Y43/X43)*100,0)</f>
        <v>-42.89804498991429</v>
      </c>
      <c r="AA43" s="64">
        <f>+AA41-AA42</f>
        <v>2937325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2433562</v>
      </c>
      <c r="D45" s="56">
        <f>SUM(D43:D44)</f>
        <v>0</v>
      </c>
      <c r="E45" s="57">
        <f t="shared" si="5"/>
        <v>4397328</v>
      </c>
      <c r="F45" s="58">
        <f t="shared" si="5"/>
        <v>2937325</v>
      </c>
      <c r="G45" s="58">
        <f t="shared" si="5"/>
        <v>182290</v>
      </c>
      <c r="H45" s="58">
        <f t="shared" si="5"/>
        <v>518943</v>
      </c>
      <c r="I45" s="58">
        <f t="shared" si="5"/>
        <v>-690870</v>
      </c>
      <c r="J45" s="58">
        <f t="shared" si="5"/>
        <v>10363</v>
      </c>
      <c r="K45" s="58">
        <f t="shared" si="5"/>
        <v>412045</v>
      </c>
      <c r="L45" s="58">
        <f t="shared" si="5"/>
        <v>262704</v>
      </c>
      <c r="M45" s="58">
        <f t="shared" si="5"/>
        <v>187609</v>
      </c>
      <c r="N45" s="58">
        <f t="shared" si="5"/>
        <v>862358</v>
      </c>
      <c r="O45" s="58">
        <f t="shared" si="5"/>
        <v>-242642</v>
      </c>
      <c r="P45" s="58">
        <f t="shared" si="5"/>
        <v>442597</v>
      </c>
      <c r="Q45" s="58">
        <f t="shared" si="5"/>
        <v>-94899</v>
      </c>
      <c r="R45" s="58">
        <f t="shared" si="5"/>
        <v>105056</v>
      </c>
      <c r="S45" s="58">
        <f t="shared" si="5"/>
        <v>521652</v>
      </c>
      <c r="T45" s="58">
        <f t="shared" si="5"/>
        <v>47202</v>
      </c>
      <c r="U45" s="58">
        <f t="shared" si="5"/>
        <v>130639</v>
      </c>
      <c r="V45" s="58">
        <f t="shared" si="5"/>
        <v>699493</v>
      </c>
      <c r="W45" s="58">
        <f t="shared" si="5"/>
        <v>1677270</v>
      </c>
      <c r="X45" s="58">
        <f t="shared" si="5"/>
        <v>2937325</v>
      </c>
      <c r="Y45" s="58">
        <f t="shared" si="5"/>
        <v>-1260055</v>
      </c>
      <c r="Z45" s="59">
        <f>+IF(X45&lt;&gt;0,+(Y45/X45)*100,0)</f>
        <v>-42.89804498991429</v>
      </c>
      <c r="AA45" s="56">
        <f>SUM(AA43:AA44)</f>
        <v>2937325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2433562</v>
      </c>
      <c r="D47" s="71">
        <f>SUM(D45:D46)</f>
        <v>0</v>
      </c>
      <c r="E47" s="72">
        <f t="shared" si="6"/>
        <v>4397328</v>
      </c>
      <c r="F47" s="73">
        <f t="shared" si="6"/>
        <v>2937325</v>
      </c>
      <c r="G47" s="73">
        <f t="shared" si="6"/>
        <v>182290</v>
      </c>
      <c r="H47" s="74">
        <f t="shared" si="6"/>
        <v>518943</v>
      </c>
      <c r="I47" s="74">
        <f t="shared" si="6"/>
        <v>-690870</v>
      </c>
      <c r="J47" s="74">
        <f t="shared" si="6"/>
        <v>10363</v>
      </c>
      <c r="K47" s="74">
        <f t="shared" si="6"/>
        <v>412045</v>
      </c>
      <c r="L47" s="74">
        <f t="shared" si="6"/>
        <v>262704</v>
      </c>
      <c r="M47" s="73">
        <f t="shared" si="6"/>
        <v>187609</v>
      </c>
      <c r="N47" s="73">
        <f t="shared" si="6"/>
        <v>862358</v>
      </c>
      <c r="O47" s="74">
        <f t="shared" si="6"/>
        <v>-242642</v>
      </c>
      <c r="P47" s="74">
        <f t="shared" si="6"/>
        <v>442597</v>
      </c>
      <c r="Q47" s="74">
        <f t="shared" si="6"/>
        <v>-94899</v>
      </c>
      <c r="R47" s="74">
        <f t="shared" si="6"/>
        <v>105056</v>
      </c>
      <c r="S47" s="74">
        <f t="shared" si="6"/>
        <v>521652</v>
      </c>
      <c r="T47" s="73">
        <f t="shared" si="6"/>
        <v>47202</v>
      </c>
      <c r="U47" s="73">
        <f t="shared" si="6"/>
        <v>130639</v>
      </c>
      <c r="V47" s="74">
        <f t="shared" si="6"/>
        <v>699493</v>
      </c>
      <c r="W47" s="74">
        <f t="shared" si="6"/>
        <v>1677270</v>
      </c>
      <c r="X47" s="74">
        <f t="shared" si="6"/>
        <v>2937325</v>
      </c>
      <c r="Y47" s="74">
        <f t="shared" si="6"/>
        <v>-1260055</v>
      </c>
      <c r="Z47" s="75">
        <f>+IF(X47&lt;&gt;0,+(Y47/X47)*100,0)</f>
        <v>-42.89804498991429</v>
      </c>
      <c r="AA47" s="76">
        <f>SUM(AA45:AA46)</f>
        <v>2937325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7039515</v>
      </c>
      <c r="D9" s="6"/>
      <c r="E9" s="7">
        <v>7409970</v>
      </c>
      <c r="F9" s="8">
        <v>8617070</v>
      </c>
      <c r="G9" s="8">
        <v>755878</v>
      </c>
      <c r="H9" s="8">
        <v>736754</v>
      </c>
      <c r="I9" s="8">
        <v>738002</v>
      </c>
      <c r="J9" s="8">
        <v>2230634</v>
      </c>
      <c r="K9" s="8">
        <v>712594</v>
      </c>
      <c r="L9" s="8">
        <v>713419</v>
      </c>
      <c r="M9" s="8">
        <v>713972</v>
      </c>
      <c r="N9" s="8">
        <v>2139985</v>
      </c>
      <c r="O9" s="8">
        <v>709769</v>
      </c>
      <c r="P9" s="8">
        <v>705811</v>
      </c>
      <c r="Q9" s="8">
        <v>698451</v>
      </c>
      <c r="R9" s="8">
        <v>2114031</v>
      </c>
      <c r="S9" s="8">
        <v>701666</v>
      </c>
      <c r="T9" s="8">
        <v>698263</v>
      </c>
      <c r="U9" s="8">
        <v>698887</v>
      </c>
      <c r="V9" s="8">
        <v>2098816</v>
      </c>
      <c r="W9" s="8">
        <v>8583466</v>
      </c>
      <c r="X9" s="8">
        <v>8617070</v>
      </c>
      <c r="Y9" s="8">
        <v>-33604</v>
      </c>
      <c r="Z9" s="2">
        <v>-0.38997014066266145</v>
      </c>
      <c r="AA9" s="6">
        <v>8617070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815032</v>
      </c>
      <c r="D13" s="6"/>
      <c r="E13" s="7">
        <v>598000</v>
      </c>
      <c r="F13" s="8">
        <v>983300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744440</v>
      </c>
      <c r="R13" s="8">
        <v>744440</v>
      </c>
      <c r="S13" s="8">
        <v>93511</v>
      </c>
      <c r="T13" s="8">
        <v>101406</v>
      </c>
      <c r="U13" s="8">
        <v>104353</v>
      </c>
      <c r="V13" s="8">
        <v>299270</v>
      </c>
      <c r="W13" s="8">
        <v>1043710</v>
      </c>
      <c r="X13" s="8">
        <v>983300</v>
      </c>
      <c r="Y13" s="8">
        <v>60410</v>
      </c>
      <c r="Z13" s="2">
        <v>6.1435980880707817</v>
      </c>
      <c r="AA13" s="6">
        <v>983300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7570000</v>
      </c>
      <c r="F18" s="8">
        <v>7570000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7570000</v>
      </c>
      <c r="Y18" s="8">
        <v>-7570000</v>
      </c>
      <c r="Z18" s="2">
        <v>-100</v>
      </c>
      <c r="AA18" s="6">
        <v>7570000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7854547</v>
      </c>
      <c r="D21" s="33">
        <f t="shared" si="0"/>
        <v>0</v>
      </c>
      <c r="E21" s="34">
        <f t="shared" si="0"/>
        <v>15577970</v>
      </c>
      <c r="F21" s="35">
        <f t="shared" si="0"/>
        <v>17170370</v>
      </c>
      <c r="G21" s="35">
        <f t="shared" si="0"/>
        <v>755878</v>
      </c>
      <c r="H21" s="35">
        <f t="shared" si="0"/>
        <v>736754</v>
      </c>
      <c r="I21" s="35">
        <f t="shared" si="0"/>
        <v>738002</v>
      </c>
      <c r="J21" s="35">
        <f t="shared" si="0"/>
        <v>2230634</v>
      </c>
      <c r="K21" s="35">
        <f t="shared" si="0"/>
        <v>712594</v>
      </c>
      <c r="L21" s="35">
        <f t="shared" si="0"/>
        <v>713419</v>
      </c>
      <c r="M21" s="35">
        <f t="shared" si="0"/>
        <v>713972</v>
      </c>
      <c r="N21" s="35">
        <f t="shared" si="0"/>
        <v>2139985</v>
      </c>
      <c r="O21" s="35">
        <f t="shared" si="0"/>
        <v>709769</v>
      </c>
      <c r="P21" s="35">
        <f t="shared" si="0"/>
        <v>705811</v>
      </c>
      <c r="Q21" s="35">
        <f t="shared" si="0"/>
        <v>1442891</v>
      </c>
      <c r="R21" s="35">
        <f t="shared" si="0"/>
        <v>2858471</v>
      </c>
      <c r="S21" s="35">
        <f t="shared" si="0"/>
        <v>795177</v>
      </c>
      <c r="T21" s="35">
        <f t="shared" si="0"/>
        <v>799669</v>
      </c>
      <c r="U21" s="35">
        <f t="shared" si="0"/>
        <v>803240</v>
      </c>
      <c r="V21" s="35">
        <f t="shared" si="0"/>
        <v>2398086</v>
      </c>
      <c r="W21" s="35">
        <f t="shared" si="0"/>
        <v>9627176</v>
      </c>
      <c r="X21" s="35">
        <f t="shared" si="0"/>
        <v>17170370</v>
      </c>
      <c r="Y21" s="35">
        <f t="shared" si="0"/>
        <v>-7543194</v>
      </c>
      <c r="Z21" s="36">
        <f>+IF(X21&lt;&gt;0,+(Y21/X21)*100,0)</f>
        <v>-43.931458669789876</v>
      </c>
      <c r="AA21" s="33">
        <f>SUM(AA5:AA20)</f>
        <v>17170370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7526087</v>
      </c>
      <c r="D24" s="6"/>
      <c r="E24" s="7">
        <v>6558709</v>
      </c>
      <c r="F24" s="8">
        <v>7018008</v>
      </c>
      <c r="G24" s="8">
        <v>535454</v>
      </c>
      <c r="H24" s="8"/>
      <c r="I24" s="8">
        <v>1115673</v>
      </c>
      <c r="J24" s="8">
        <v>1651127</v>
      </c>
      <c r="K24" s="8">
        <v>565341</v>
      </c>
      <c r="L24" s="8">
        <v>898506</v>
      </c>
      <c r="M24" s="8">
        <v>657728</v>
      </c>
      <c r="N24" s="8">
        <v>2121575</v>
      </c>
      <c r="O24" s="8">
        <v>550861</v>
      </c>
      <c r="P24" s="8">
        <v>507303</v>
      </c>
      <c r="Q24" s="8">
        <v>587989</v>
      </c>
      <c r="R24" s="8">
        <v>1646153</v>
      </c>
      <c r="S24" s="8">
        <v>539260</v>
      </c>
      <c r="T24" s="8">
        <v>610392</v>
      </c>
      <c r="U24" s="8">
        <v>520427</v>
      </c>
      <c r="V24" s="8">
        <v>1670079</v>
      </c>
      <c r="W24" s="8">
        <v>7088934</v>
      </c>
      <c r="X24" s="8">
        <v>7018008</v>
      </c>
      <c r="Y24" s="8">
        <v>70926</v>
      </c>
      <c r="Z24" s="2">
        <v>1.0106286570206247</v>
      </c>
      <c r="AA24" s="6">
        <v>7018008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3161760</v>
      </c>
      <c r="F26" s="8">
        <v>4800180</v>
      </c>
      <c r="G26" s="8"/>
      <c r="H26" s="8"/>
      <c r="I26" s="8"/>
      <c r="J26" s="8"/>
      <c r="K26" s="8"/>
      <c r="L26" s="8"/>
      <c r="M26" s="8"/>
      <c r="N26" s="8"/>
      <c r="O26" s="8"/>
      <c r="P26" s="8">
        <v>9058159</v>
      </c>
      <c r="Q26" s="8"/>
      <c r="R26" s="8">
        <v>9058159</v>
      </c>
      <c r="S26" s="8"/>
      <c r="T26" s="8"/>
      <c r="U26" s="8"/>
      <c r="V26" s="8"/>
      <c r="W26" s="8">
        <v>9058159</v>
      </c>
      <c r="X26" s="8">
        <v>4800180</v>
      </c>
      <c r="Y26" s="8">
        <v>4257979</v>
      </c>
      <c r="Z26" s="2">
        <v>88.704569411980387</v>
      </c>
      <c r="AA26" s="6">
        <v>4800180</v>
      </c>
    </row>
    <row r="27" spans="1:27" x14ac:dyDescent="0.25">
      <c r="A27" s="25" t="s">
        <v>53</v>
      </c>
      <c r="B27" s="24" t="s">
        <v>32</v>
      </c>
      <c r="C27" s="6">
        <v>-970182</v>
      </c>
      <c r="D27" s="6"/>
      <c r="E27" s="7">
        <v>20770</v>
      </c>
      <c r="F27" s="8">
        <v>20770</v>
      </c>
      <c r="G27" s="8"/>
      <c r="H27" s="8">
        <v>3462</v>
      </c>
      <c r="I27" s="8">
        <v>1731</v>
      </c>
      <c r="J27" s="8">
        <v>5193</v>
      </c>
      <c r="K27" s="8">
        <v>1731</v>
      </c>
      <c r="L27" s="8">
        <v>1731</v>
      </c>
      <c r="M27" s="8"/>
      <c r="N27" s="8">
        <v>3462</v>
      </c>
      <c r="O27" s="8"/>
      <c r="P27" s="8">
        <v>5193</v>
      </c>
      <c r="Q27" s="8">
        <v>1731</v>
      </c>
      <c r="R27" s="8">
        <v>6924</v>
      </c>
      <c r="S27" s="8"/>
      <c r="T27" s="8"/>
      <c r="U27" s="8">
        <v>5193</v>
      </c>
      <c r="V27" s="8">
        <v>5193</v>
      </c>
      <c r="W27" s="8">
        <v>20772</v>
      </c>
      <c r="X27" s="8">
        <v>20770</v>
      </c>
      <c r="Y27" s="8">
        <v>2</v>
      </c>
      <c r="Z27" s="2">
        <v>9.6292729898892638E-3</v>
      </c>
      <c r="AA27" s="6">
        <v>20770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1401074</v>
      </c>
      <c r="D30" s="6"/>
      <c r="E30" s="7">
        <v>1753350</v>
      </c>
      <c r="F30" s="8">
        <v>1367090</v>
      </c>
      <c r="G30" s="8">
        <v>10901</v>
      </c>
      <c r="H30" s="8">
        <v>3619</v>
      </c>
      <c r="I30" s="8">
        <v>30866</v>
      </c>
      <c r="J30" s="8">
        <v>45386</v>
      </c>
      <c r="K30" s="8">
        <v>194020</v>
      </c>
      <c r="L30" s="8">
        <v>15785</v>
      </c>
      <c r="M30" s="8">
        <v>9505</v>
      </c>
      <c r="N30" s="8">
        <v>219310</v>
      </c>
      <c r="O30" s="8">
        <v>11149</v>
      </c>
      <c r="P30" s="8">
        <v>27557</v>
      </c>
      <c r="Q30" s="8">
        <v>184913</v>
      </c>
      <c r="R30" s="8">
        <v>223619</v>
      </c>
      <c r="S30" s="8">
        <v>17987</v>
      </c>
      <c r="T30" s="8">
        <v>16601</v>
      </c>
      <c r="U30" s="8">
        <v>17582</v>
      </c>
      <c r="V30" s="8">
        <v>52170</v>
      </c>
      <c r="W30" s="8">
        <v>540485</v>
      </c>
      <c r="X30" s="8">
        <v>1367090</v>
      </c>
      <c r="Y30" s="8">
        <v>-826605</v>
      </c>
      <c r="Z30" s="2">
        <v>-60.464563415722452</v>
      </c>
      <c r="AA30" s="6">
        <v>1367090</v>
      </c>
    </row>
    <row r="31" spans="1:27" x14ac:dyDescent="0.25">
      <c r="A31" s="25" t="s">
        <v>57</v>
      </c>
      <c r="B31" s="24" t="s">
        <v>32</v>
      </c>
      <c r="C31" s="6">
        <v>11035</v>
      </c>
      <c r="D31" s="6"/>
      <c r="E31" s="7">
        <v>393510</v>
      </c>
      <c r="F31" s="8">
        <v>155000</v>
      </c>
      <c r="G31" s="8"/>
      <c r="H31" s="8"/>
      <c r="I31" s="8"/>
      <c r="J31" s="8"/>
      <c r="K31" s="8"/>
      <c r="L31" s="8"/>
      <c r="M31" s="8"/>
      <c r="N31" s="8"/>
      <c r="O31" s="8">
        <v>35310</v>
      </c>
      <c r="P31" s="8"/>
      <c r="Q31" s="8"/>
      <c r="R31" s="8">
        <v>35310</v>
      </c>
      <c r="S31" s="8"/>
      <c r="T31" s="8"/>
      <c r="U31" s="8">
        <v>40053</v>
      </c>
      <c r="V31" s="8">
        <v>40053</v>
      </c>
      <c r="W31" s="8">
        <v>75363</v>
      </c>
      <c r="X31" s="8">
        <v>155000</v>
      </c>
      <c r="Y31" s="8">
        <v>-79637</v>
      </c>
      <c r="Z31" s="2">
        <v>-51.378709677419351</v>
      </c>
      <c r="AA31" s="6">
        <v>155000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7042293</v>
      </c>
      <c r="D33" s="6"/>
      <c r="E33" s="7">
        <v>1677918</v>
      </c>
      <c r="F33" s="8">
        <v>2064178</v>
      </c>
      <c r="G33" s="8">
        <v>5123</v>
      </c>
      <c r="H33" s="8">
        <v>16712</v>
      </c>
      <c r="I33" s="8">
        <v>66734</v>
      </c>
      <c r="J33" s="8">
        <v>88569</v>
      </c>
      <c r="K33" s="8">
        <v>41859</v>
      </c>
      <c r="L33" s="8">
        <v>47771</v>
      </c>
      <c r="M33" s="8">
        <v>29420</v>
      </c>
      <c r="N33" s="8">
        <v>119050</v>
      </c>
      <c r="O33" s="8">
        <v>42351</v>
      </c>
      <c r="P33" s="8">
        <v>33787</v>
      </c>
      <c r="Q33" s="8">
        <v>44924</v>
      </c>
      <c r="R33" s="8">
        <v>121062</v>
      </c>
      <c r="S33" s="8">
        <v>42624</v>
      </c>
      <c r="T33" s="8">
        <v>36573</v>
      </c>
      <c r="U33" s="8">
        <v>61377</v>
      </c>
      <c r="V33" s="8">
        <v>140574</v>
      </c>
      <c r="W33" s="8">
        <v>469255</v>
      </c>
      <c r="X33" s="8">
        <v>2064178</v>
      </c>
      <c r="Y33" s="8">
        <v>-1594923</v>
      </c>
      <c r="Z33" s="2">
        <v>-77.266737655376616</v>
      </c>
      <c r="AA33" s="6">
        <v>2064178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15010307</v>
      </c>
      <c r="D35" s="33">
        <f>SUM(D24:D34)</f>
        <v>0</v>
      </c>
      <c r="E35" s="34">
        <f t="shared" si="1"/>
        <v>13566017</v>
      </c>
      <c r="F35" s="35">
        <f t="shared" si="1"/>
        <v>15425226</v>
      </c>
      <c r="G35" s="35">
        <f t="shared" si="1"/>
        <v>551478</v>
      </c>
      <c r="H35" s="35">
        <f t="shared" si="1"/>
        <v>23793</v>
      </c>
      <c r="I35" s="35">
        <f t="shared" si="1"/>
        <v>1215004</v>
      </c>
      <c r="J35" s="35">
        <f t="shared" si="1"/>
        <v>1790275</v>
      </c>
      <c r="K35" s="35">
        <f t="shared" si="1"/>
        <v>802951</v>
      </c>
      <c r="L35" s="35">
        <f t="shared" si="1"/>
        <v>963793</v>
      </c>
      <c r="M35" s="35">
        <f t="shared" si="1"/>
        <v>696653</v>
      </c>
      <c r="N35" s="35">
        <f t="shared" si="1"/>
        <v>2463397</v>
      </c>
      <c r="O35" s="35">
        <f t="shared" si="1"/>
        <v>639671</v>
      </c>
      <c r="P35" s="35">
        <f t="shared" si="1"/>
        <v>9631999</v>
      </c>
      <c r="Q35" s="35">
        <f t="shared" si="1"/>
        <v>819557</v>
      </c>
      <c r="R35" s="35">
        <f t="shared" si="1"/>
        <v>11091227</v>
      </c>
      <c r="S35" s="35">
        <f t="shared" si="1"/>
        <v>599871</v>
      </c>
      <c r="T35" s="35">
        <f t="shared" si="1"/>
        <v>663566</v>
      </c>
      <c r="U35" s="35">
        <f t="shared" si="1"/>
        <v>644632</v>
      </c>
      <c r="V35" s="35">
        <f t="shared" si="1"/>
        <v>1908069</v>
      </c>
      <c r="W35" s="35">
        <f t="shared" si="1"/>
        <v>17252968</v>
      </c>
      <c r="X35" s="35">
        <f t="shared" si="1"/>
        <v>15425226</v>
      </c>
      <c r="Y35" s="35">
        <f t="shared" si="1"/>
        <v>1827742</v>
      </c>
      <c r="Z35" s="36">
        <f>+IF(X35&lt;&gt;0,+(Y35/X35)*100,0)</f>
        <v>11.849045193892135</v>
      </c>
      <c r="AA35" s="33">
        <f>SUM(AA24:AA34)</f>
        <v>15425226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-7155760</v>
      </c>
      <c r="D37" s="46">
        <f>+D21-D35</f>
        <v>0</v>
      </c>
      <c r="E37" s="47">
        <f t="shared" si="2"/>
        <v>2011953</v>
      </c>
      <c r="F37" s="48">
        <f t="shared" si="2"/>
        <v>1745144</v>
      </c>
      <c r="G37" s="48">
        <f t="shared" si="2"/>
        <v>204400</v>
      </c>
      <c r="H37" s="48">
        <f t="shared" si="2"/>
        <v>712961</v>
      </c>
      <c r="I37" s="48">
        <f t="shared" si="2"/>
        <v>-477002</v>
      </c>
      <c r="J37" s="48">
        <f t="shared" si="2"/>
        <v>440359</v>
      </c>
      <c r="K37" s="48">
        <f t="shared" si="2"/>
        <v>-90357</v>
      </c>
      <c r="L37" s="48">
        <f t="shared" si="2"/>
        <v>-250374</v>
      </c>
      <c r="M37" s="48">
        <f t="shared" si="2"/>
        <v>17319</v>
      </c>
      <c r="N37" s="48">
        <f t="shared" si="2"/>
        <v>-323412</v>
      </c>
      <c r="O37" s="48">
        <f t="shared" si="2"/>
        <v>70098</v>
      </c>
      <c r="P37" s="48">
        <f t="shared" si="2"/>
        <v>-8926188</v>
      </c>
      <c r="Q37" s="48">
        <f t="shared" si="2"/>
        <v>623334</v>
      </c>
      <c r="R37" s="48">
        <f t="shared" si="2"/>
        <v>-8232756</v>
      </c>
      <c r="S37" s="48">
        <f t="shared" si="2"/>
        <v>195306</v>
      </c>
      <c r="T37" s="48">
        <f t="shared" si="2"/>
        <v>136103</v>
      </c>
      <c r="U37" s="48">
        <f t="shared" si="2"/>
        <v>158608</v>
      </c>
      <c r="V37" s="48">
        <f t="shared" si="2"/>
        <v>490017</v>
      </c>
      <c r="W37" s="48">
        <f t="shared" si="2"/>
        <v>-7625792</v>
      </c>
      <c r="X37" s="48">
        <f>IF(F21=F35,0,X21-X35)</f>
        <v>1745144</v>
      </c>
      <c r="Y37" s="48">
        <f t="shared" si="2"/>
        <v>-9370936</v>
      </c>
      <c r="Z37" s="49">
        <f>+IF(X37&lt;&gt;0,+(Y37/X37)*100,0)</f>
        <v>-536.97207794886845</v>
      </c>
      <c r="AA37" s="46">
        <f>+AA21-AA35</f>
        <v>1745144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-7155760</v>
      </c>
      <c r="D41" s="56">
        <f>SUM(D37:D40)</f>
        <v>0</v>
      </c>
      <c r="E41" s="57">
        <f t="shared" si="3"/>
        <v>2011953</v>
      </c>
      <c r="F41" s="58">
        <f t="shared" si="3"/>
        <v>1745144</v>
      </c>
      <c r="G41" s="58">
        <f t="shared" si="3"/>
        <v>204400</v>
      </c>
      <c r="H41" s="58">
        <f t="shared" si="3"/>
        <v>712961</v>
      </c>
      <c r="I41" s="58">
        <f t="shared" si="3"/>
        <v>-477002</v>
      </c>
      <c r="J41" s="58">
        <f t="shared" si="3"/>
        <v>440359</v>
      </c>
      <c r="K41" s="58">
        <f t="shared" si="3"/>
        <v>-90357</v>
      </c>
      <c r="L41" s="58">
        <f t="shared" si="3"/>
        <v>-250374</v>
      </c>
      <c r="M41" s="58">
        <f t="shared" si="3"/>
        <v>17319</v>
      </c>
      <c r="N41" s="58">
        <f t="shared" si="3"/>
        <v>-323412</v>
      </c>
      <c r="O41" s="58">
        <f t="shared" si="3"/>
        <v>70098</v>
      </c>
      <c r="P41" s="58">
        <f t="shared" si="3"/>
        <v>-8926188</v>
      </c>
      <c r="Q41" s="58">
        <f t="shared" si="3"/>
        <v>623334</v>
      </c>
      <c r="R41" s="58">
        <f t="shared" si="3"/>
        <v>-8232756</v>
      </c>
      <c r="S41" s="58">
        <f t="shared" si="3"/>
        <v>195306</v>
      </c>
      <c r="T41" s="58">
        <f t="shared" si="3"/>
        <v>136103</v>
      </c>
      <c r="U41" s="58">
        <f t="shared" si="3"/>
        <v>158608</v>
      </c>
      <c r="V41" s="58">
        <f t="shared" si="3"/>
        <v>490017</v>
      </c>
      <c r="W41" s="58">
        <f t="shared" si="3"/>
        <v>-7625792</v>
      </c>
      <c r="X41" s="58">
        <f t="shared" si="3"/>
        <v>1745144</v>
      </c>
      <c r="Y41" s="58">
        <f t="shared" si="3"/>
        <v>-9370936</v>
      </c>
      <c r="Z41" s="59">
        <f>+IF(X41&lt;&gt;0,+(Y41/X41)*100,0)</f>
        <v>-536.97207794886845</v>
      </c>
      <c r="AA41" s="56">
        <f>SUM(AA37:AA40)</f>
        <v>1745144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-7155760</v>
      </c>
      <c r="D43" s="64">
        <f>+D41-D42</f>
        <v>0</v>
      </c>
      <c r="E43" s="65">
        <f t="shared" si="4"/>
        <v>2011953</v>
      </c>
      <c r="F43" s="66">
        <f t="shared" si="4"/>
        <v>1745144</v>
      </c>
      <c r="G43" s="66">
        <f t="shared" si="4"/>
        <v>204400</v>
      </c>
      <c r="H43" s="66">
        <f t="shared" si="4"/>
        <v>712961</v>
      </c>
      <c r="I43" s="66">
        <f t="shared" si="4"/>
        <v>-477002</v>
      </c>
      <c r="J43" s="66">
        <f t="shared" si="4"/>
        <v>440359</v>
      </c>
      <c r="K43" s="66">
        <f t="shared" si="4"/>
        <v>-90357</v>
      </c>
      <c r="L43" s="66">
        <f t="shared" si="4"/>
        <v>-250374</v>
      </c>
      <c r="M43" s="66">
        <f t="shared" si="4"/>
        <v>17319</v>
      </c>
      <c r="N43" s="66">
        <f t="shared" si="4"/>
        <v>-323412</v>
      </c>
      <c r="O43" s="66">
        <f t="shared" si="4"/>
        <v>70098</v>
      </c>
      <c r="P43" s="66">
        <f t="shared" si="4"/>
        <v>-8926188</v>
      </c>
      <c r="Q43" s="66">
        <f t="shared" si="4"/>
        <v>623334</v>
      </c>
      <c r="R43" s="66">
        <f t="shared" si="4"/>
        <v>-8232756</v>
      </c>
      <c r="S43" s="66">
        <f t="shared" si="4"/>
        <v>195306</v>
      </c>
      <c r="T43" s="66">
        <f t="shared" si="4"/>
        <v>136103</v>
      </c>
      <c r="U43" s="66">
        <f t="shared" si="4"/>
        <v>158608</v>
      </c>
      <c r="V43" s="66">
        <f t="shared" si="4"/>
        <v>490017</v>
      </c>
      <c r="W43" s="66">
        <f t="shared" si="4"/>
        <v>-7625792</v>
      </c>
      <c r="X43" s="66">
        <f t="shared" si="4"/>
        <v>1745144</v>
      </c>
      <c r="Y43" s="66">
        <f t="shared" si="4"/>
        <v>-9370936</v>
      </c>
      <c r="Z43" s="67">
        <f>+IF(X43&lt;&gt;0,+(Y43/X43)*100,0)</f>
        <v>-536.97207794886845</v>
      </c>
      <c r="AA43" s="64">
        <f>+AA41-AA42</f>
        <v>1745144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-7155760</v>
      </c>
      <c r="D45" s="56">
        <f>SUM(D43:D44)</f>
        <v>0</v>
      </c>
      <c r="E45" s="57">
        <f t="shared" si="5"/>
        <v>2011953</v>
      </c>
      <c r="F45" s="58">
        <f t="shared" si="5"/>
        <v>1745144</v>
      </c>
      <c r="G45" s="58">
        <f t="shared" si="5"/>
        <v>204400</v>
      </c>
      <c r="H45" s="58">
        <f t="shared" si="5"/>
        <v>712961</v>
      </c>
      <c r="I45" s="58">
        <f t="shared" si="5"/>
        <v>-477002</v>
      </c>
      <c r="J45" s="58">
        <f t="shared" si="5"/>
        <v>440359</v>
      </c>
      <c r="K45" s="58">
        <f t="shared" si="5"/>
        <v>-90357</v>
      </c>
      <c r="L45" s="58">
        <f t="shared" si="5"/>
        <v>-250374</v>
      </c>
      <c r="M45" s="58">
        <f t="shared" si="5"/>
        <v>17319</v>
      </c>
      <c r="N45" s="58">
        <f t="shared" si="5"/>
        <v>-323412</v>
      </c>
      <c r="O45" s="58">
        <f t="shared" si="5"/>
        <v>70098</v>
      </c>
      <c r="P45" s="58">
        <f t="shared" si="5"/>
        <v>-8926188</v>
      </c>
      <c r="Q45" s="58">
        <f t="shared" si="5"/>
        <v>623334</v>
      </c>
      <c r="R45" s="58">
        <f t="shared" si="5"/>
        <v>-8232756</v>
      </c>
      <c r="S45" s="58">
        <f t="shared" si="5"/>
        <v>195306</v>
      </c>
      <c r="T45" s="58">
        <f t="shared" si="5"/>
        <v>136103</v>
      </c>
      <c r="U45" s="58">
        <f t="shared" si="5"/>
        <v>158608</v>
      </c>
      <c r="V45" s="58">
        <f t="shared" si="5"/>
        <v>490017</v>
      </c>
      <c r="W45" s="58">
        <f t="shared" si="5"/>
        <v>-7625792</v>
      </c>
      <c r="X45" s="58">
        <f t="shared" si="5"/>
        <v>1745144</v>
      </c>
      <c r="Y45" s="58">
        <f t="shared" si="5"/>
        <v>-9370936</v>
      </c>
      <c r="Z45" s="59">
        <f>+IF(X45&lt;&gt;0,+(Y45/X45)*100,0)</f>
        <v>-536.97207794886845</v>
      </c>
      <c r="AA45" s="56">
        <f>SUM(AA43:AA44)</f>
        <v>1745144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-7155760</v>
      </c>
      <c r="D47" s="71">
        <f>SUM(D45:D46)</f>
        <v>0</v>
      </c>
      <c r="E47" s="72">
        <f t="shared" si="6"/>
        <v>2011953</v>
      </c>
      <c r="F47" s="73">
        <f t="shared" si="6"/>
        <v>1745144</v>
      </c>
      <c r="G47" s="73">
        <f t="shared" si="6"/>
        <v>204400</v>
      </c>
      <c r="H47" s="74">
        <f t="shared" si="6"/>
        <v>712961</v>
      </c>
      <c r="I47" s="74">
        <f t="shared" si="6"/>
        <v>-477002</v>
      </c>
      <c r="J47" s="74">
        <f t="shared" si="6"/>
        <v>440359</v>
      </c>
      <c r="K47" s="74">
        <f t="shared" si="6"/>
        <v>-90357</v>
      </c>
      <c r="L47" s="74">
        <f t="shared" si="6"/>
        <v>-250374</v>
      </c>
      <c r="M47" s="73">
        <f t="shared" si="6"/>
        <v>17319</v>
      </c>
      <c r="N47" s="73">
        <f t="shared" si="6"/>
        <v>-323412</v>
      </c>
      <c r="O47" s="74">
        <f t="shared" si="6"/>
        <v>70098</v>
      </c>
      <c r="P47" s="74">
        <f t="shared" si="6"/>
        <v>-8926188</v>
      </c>
      <c r="Q47" s="74">
        <f t="shared" si="6"/>
        <v>623334</v>
      </c>
      <c r="R47" s="74">
        <f t="shared" si="6"/>
        <v>-8232756</v>
      </c>
      <c r="S47" s="74">
        <f t="shared" si="6"/>
        <v>195306</v>
      </c>
      <c r="T47" s="73">
        <f t="shared" si="6"/>
        <v>136103</v>
      </c>
      <c r="U47" s="73">
        <f t="shared" si="6"/>
        <v>158608</v>
      </c>
      <c r="V47" s="74">
        <f t="shared" si="6"/>
        <v>490017</v>
      </c>
      <c r="W47" s="74">
        <f t="shared" si="6"/>
        <v>-7625792</v>
      </c>
      <c r="X47" s="74">
        <f t="shared" si="6"/>
        <v>1745144</v>
      </c>
      <c r="Y47" s="74">
        <f t="shared" si="6"/>
        <v>-9370936</v>
      </c>
      <c r="Z47" s="75">
        <f>+IF(X47&lt;&gt;0,+(Y47/X47)*100,0)</f>
        <v>-536.97207794886845</v>
      </c>
      <c r="AA47" s="76">
        <f>SUM(AA45:AA46)</f>
        <v>1745144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25980040</v>
      </c>
      <c r="D9" s="6"/>
      <c r="E9" s="7">
        <v>27535387</v>
      </c>
      <c r="F9" s="8">
        <v>27510387</v>
      </c>
      <c r="G9" s="8">
        <v>4834955</v>
      </c>
      <c r="H9" s="8">
        <v>2388560</v>
      </c>
      <c r="I9" s="8">
        <v>2429553</v>
      </c>
      <c r="J9" s="8">
        <v>9653068</v>
      </c>
      <c r="K9" s="8">
        <v>2443459</v>
      </c>
      <c r="L9" s="8">
        <v>2463424</v>
      </c>
      <c r="M9" s="8">
        <v>2455715</v>
      </c>
      <c r="N9" s="8">
        <v>7362598</v>
      </c>
      <c r="O9" s="8">
        <v>2459318</v>
      </c>
      <c r="P9" s="8">
        <v>2255035</v>
      </c>
      <c r="Q9" s="8">
        <v>2364816</v>
      </c>
      <c r="R9" s="8">
        <v>7079169</v>
      </c>
      <c r="S9" s="8">
        <v>2356769</v>
      </c>
      <c r="T9" s="8">
        <v>2366568</v>
      </c>
      <c r="U9" s="8">
        <v>2350331</v>
      </c>
      <c r="V9" s="8">
        <v>7073668</v>
      </c>
      <c r="W9" s="8">
        <v>31168503</v>
      </c>
      <c r="X9" s="8">
        <v>27510387</v>
      </c>
      <c r="Y9" s="8">
        <v>3658116</v>
      </c>
      <c r="Z9" s="2">
        <v>13.297217520058879</v>
      </c>
      <c r="AA9" s="6">
        <v>27510387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279243</v>
      </c>
      <c r="D13" s="6"/>
      <c r="E13" s="7">
        <v>46526</v>
      </c>
      <c r="F13" s="8">
        <v>46526</v>
      </c>
      <c r="G13" s="8">
        <v>22356</v>
      </c>
      <c r="H13" s="8">
        <v>22367</v>
      </c>
      <c r="I13" s="8">
        <v>23964</v>
      </c>
      <c r="J13" s="8">
        <v>68687</v>
      </c>
      <c r="K13" s="8">
        <v>27139</v>
      </c>
      <c r="L13" s="8">
        <v>28074</v>
      </c>
      <c r="M13" s="8">
        <v>29346</v>
      </c>
      <c r="N13" s="8">
        <v>84559</v>
      </c>
      <c r="O13" s="8">
        <v>29822</v>
      </c>
      <c r="P13" s="8">
        <v>28864</v>
      </c>
      <c r="Q13" s="8">
        <v>31424</v>
      </c>
      <c r="R13" s="8">
        <v>90110</v>
      </c>
      <c r="S13" s="8">
        <v>32929</v>
      </c>
      <c r="T13" s="8">
        <v>32838</v>
      </c>
      <c r="U13" s="8">
        <v>34894</v>
      </c>
      <c r="V13" s="8">
        <v>100661</v>
      </c>
      <c r="W13" s="8">
        <v>344017</v>
      </c>
      <c r="X13" s="8">
        <v>46526</v>
      </c>
      <c r="Y13" s="8">
        <v>297491</v>
      </c>
      <c r="Z13" s="2">
        <v>639.40807290547218</v>
      </c>
      <c r="AA13" s="6">
        <v>46526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115586</v>
      </c>
      <c r="D19" s="6"/>
      <c r="E19" s="7">
        <v>21510</v>
      </c>
      <c r="F19" s="26">
        <v>21510</v>
      </c>
      <c r="G19" s="26">
        <v>7493</v>
      </c>
      <c r="H19" s="26">
        <v>6249</v>
      </c>
      <c r="I19" s="26"/>
      <c r="J19" s="26">
        <v>13742</v>
      </c>
      <c r="K19" s="26">
        <v>399</v>
      </c>
      <c r="L19" s="26">
        <v>1357</v>
      </c>
      <c r="M19" s="26">
        <v>3946</v>
      </c>
      <c r="N19" s="26">
        <v>5702</v>
      </c>
      <c r="O19" s="26">
        <v>8443</v>
      </c>
      <c r="P19" s="26">
        <v>1973</v>
      </c>
      <c r="Q19" s="26">
        <v>798</v>
      </c>
      <c r="R19" s="26">
        <v>11214</v>
      </c>
      <c r="S19" s="26">
        <v>3481</v>
      </c>
      <c r="T19" s="26">
        <v>2024</v>
      </c>
      <c r="U19" s="26">
        <v>5718</v>
      </c>
      <c r="V19" s="26">
        <v>11223</v>
      </c>
      <c r="W19" s="26">
        <v>41881</v>
      </c>
      <c r="X19" s="26">
        <v>21510</v>
      </c>
      <c r="Y19" s="26">
        <v>20371</v>
      </c>
      <c r="Z19" s="27">
        <v>94.704788470478846</v>
      </c>
      <c r="AA19" s="28">
        <v>21510</v>
      </c>
    </row>
    <row r="20" spans="1:27" x14ac:dyDescent="0.25">
      <c r="A20" s="23" t="s">
        <v>47</v>
      </c>
      <c r="B20" s="29" t="s">
        <v>32</v>
      </c>
      <c r="C20" s="6">
        <v>721197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27096066</v>
      </c>
      <c r="D21" s="33">
        <f t="shared" si="0"/>
        <v>0</v>
      </c>
      <c r="E21" s="34">
        <f t="shared" si="0"/>
        <v>27603423</v>
      </c>
      <c r="F21" s="35">
        <f t="shared" si="0"/>
        <v>27578423</v>
      </c>
      <c r="G21" s="35">
        <f t="shared" si="0"/>
        <v>4864804</v>
      </c>
      <c r="H21" s="35">
        <f t="shared" si="0"/>
        <v>2417176</v>
      </c>
      <c r="I21" s="35">
        <f t="shared" si="0"/>
        <v>2453517</v>
      </c>
      <c r="J21" s="35">
        <f t="shared" si="0"/>
        <v>9735497</v>
      </c>
      <c r="K21" s="35">
        <f t="shared" si="0"/>
        <v>2470997</v>
      </c>
      <c r="L21" s="35">
        <f t="shared" si="0"/>
        <v>2492855</v>
      </c>
      <c r="M21" s="35">
        <f t="shared" si="0"/>
        <v>2489007</v>
      </c>
      <c r="N21" s="35">
        <f t="shared" si="0"/>
        <v>7452859</v>
      </c>
      <c r="O21" s="35">
        <f t="shared" si="0"/>
        <v>2497583</v>
      </c>
      <c r="P21" s="35">
        <f t="shared" si="0"/>
        <v>2285872</v>
      </c>
      <c r="Q21" s="35">
        <f t="shared" si="0"/>
        <v>2397038</v>
      </c>
      <c r="R21" s="35">
        <f t="shared" si="0"/>
        <v>7180493</v>
      </c>
      <c r="S21" s="35">
        <f t="shared" si="0"/>
        <v>2393179</v>
      </c>
      <c r="T21" s="35">
        <f t="shared" si="0"/>
        <v>2401430</v>
      </c>
      <c r="U21" s="35">
        <f t="shared" si="0"/>
        <v>2390943</v>
      </c>
      <c r="V21" s="35">
        <f t="shared" si="0"/>
        <v>7185552</v>
      </c>
      <c r="W21" s="35">
        <f t="shared" si="0"/>
        <v>31554401</v>
      </c>
      <c r="X21" s="35">
        <f t="shared" si="0"/>
        <v>27578423</v>
      </c>
      <c r="Y21" s="35">
        <f t="shared" si="0"/>
        <v>3975978</v>
      </c>
      <c r="Z21" s="36">
        <f>+IF(X21&lt;&gt;0,+(Y21/X21)*100,0)</f>
        <v>14.416988237507272</v>
      </c>
      <c r="AA21" s="33">
        <f>SUM(AA5:AA20)</f>
        <v>27578423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11751322</v>
      </c>
      <c r="D24" s="6"/>
      <c r="E24" s="7">
        <v>13398543</v>
      </c>
      <c r="F24" s="8">
        <v>13507810</v>
      </c>
      <c r="G24" s="8">
        <v>899445</v>
      </c>
      <c r="H24" s="8">
        <v>861113</v>
      </c>
      <c r="I24" s="8">
        <v>839830</v>
      </c>
      <c r="J24" s="8">
        <v>2600388</v>
      </c>
      <c r="K24" s="8">
        <v>1035677</v>
      </c>
      <c r="L24" s="8">
        <v>1273203</v>
      </c>
      <c r="M24" s="8">
        <v>1114340</v>
      </c>
      <c r="N24" s="8">
        <v>3423220</v>
      </c>
      <c r="O24" s="8">
        <v>1426387</v>
      </c>
      <c r="P24" s="8">
        <v>929329</v>
      </c>
      <c r="Q24" s="8">
        <v>952282</v>
      </c>
      <c r="R24" s="8">
        <v>3307998</v>
      </c>
      <c r="S24" s="8">
        <v>993310</v>
      </c>
      <c r="T24" s="8">
        <v>998286</v>
      </c>
      <c r="U24" s="8">
        <v>924143</v>
      </c>
      <c r="V24" s="8">
        <v>2915739</v>
      </c>
      <c r="W24" s="8">
        <v>12247345</v>
      </c>
      <c r="X24" s="8">
        <v>13507810</v>
      </c>
      <c r="Y24" s="8">
        <v>-1260465</v>
      </c>
      <c r="Z24" s="2">
        <v>-9.3313794019904037</v>
      </c>
      <c r="AA24" s="6">
        <v>13507810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1308808</v>
      </c>
      <c r="D26" s="6"/>
      <c r="E26" s="7">
        <v>1500134</v>
      </c>
      <c r="F26" s="8">
        <v>1520134</v>
      </c>
      <c r="G26" s="8">
        <v>109848</v>
      </c>
      <c r="H26" s="8">
        <v>140142</v>
      </c>
      <c r="I26" s="8">
        <v>161145</v>
      </c>
      <c r="J26" s="8">
        <v>411135</v>
      </c>
      <c r="K26" s="8">
        <v>40678</v>
      </c>
      <c r="L26" s="8">
        <v>164901</v>
      </c>
      <c r="M26" s="8">
        <v>-4294</v>
      </c>
      <c r="N26" s="8">
        <v>201285</v>
      </c>
      <c r="O26" s="8">
        <v>426073</v>
      </c>
      <c r="P26" s="8">
        <v>115769</v>
      </c>
      <c r="Q26" s="8">
        <v>115135</v>
      </c>
      <c r="R26" s="8">
        <v>656977</v>
      </c>
      <c r="S26" s="8">
        <v>225118</v>
      </c>
      <c r="T26" s="8">
        <v>118501</v>
      </c>
      <c r="U26" s="8">
        <v>328549</v>
      </c>
      <c r="V26" s="8">
        <v>672168</v>
      </c>
      <c r="W26" s="8">
        <v>1941565</v>
      </c>
      <c r="X26" s="8">
        <v>1520134</v>
      </c>
      <c r="Y26" s="8">
        <v>421431</v>
      </c>
      <c r="Z26" s="2">
        <v>27.723279658240656</v>
      </c>
      <c r="AA26" s="6">
        <v>1520134</v>
      </c>
    </row>
    <row r="27" spans="1:27" x14ac:dyDescent="0.25">
      <c r="A27" s="25" t="s">
        <v>53</v>
      </c>
      <c r="B27" s="24" t="s">
        <v>32</v>
      </c>
      <c r="C27" s="6">
        <v>641833</v>
      </c>
      <c r="D27" s="6"/>
      <c r="E27" s="7">
        <v>5629823</v>
      </c>
      <c r="F27" s="8">
        <v>5629823</v>
      </c>
      <c r="G27" s="8"/>
      <c r="H27" s="8"/>
      <c r="I27" s="8"/>
      <c r="J27" s="8"/>
      <c r="K27" s="8">
        <v>855027</v>
      </c>
      <c r="L27" s="8">
        <v>75067</v>
      </c>
      <c r="M27" s="8">
        <v>71881</v>
      </c>
      <c r="N27" s="8">
        <v>1001975</v>
      </c>
      <c r="O27" s="8">
        <v>71881</v>
      </c>
      <c r="P27" s="8">
        <v>77275</v>
      </c>
      <c r="Q27" s="8">
        <v>77275</v>
      </c>
      <c r="R27" s="8">
        <v>226431</v>
      </c>
      <c r="S27" s="8">
        <v>77275</v>
      </c>
      <c r="T27" s="8"/>
      <c r="U27" s="8"/>
      <c r="V27" s="8">
        <v>77275</v>
      </c>
      <c r="W27" s="8">
        <v>1305681</v>
      </c>
      <c r="X27" s="8">
        <v>5629823</v>
      </c>
      <c r="Y27" s="8">
        <v>-4324142</v>
      </c>
      <c r="Z27" s="2">
        <v>-76.807778859122209</v>
      </c>
      <c r="AA27" s="6">
        <v>5629823</v>
      </c>
    </row>
    <row r="28" spans="1:27" x14ac:dyDescent="0.25">
      <c r="A28" s="25" t="s">
        <v>54</v>
      </c>
      <c r="B28" s="24" t="s">
        <v>32</v>
      </c>
      <c r="C28" s="6">
        <v>3497780</v>
      </c>
      <c r="D28" s="6"/>
      <c r="E28" s="7">
        <v>7665495</v>
      </c>
      <c r="F28" s="8">
        <v>7665495</v>
      </c>
      <c r="G28" s="8"/>
      <c r="H28" s="8"/>
      <c r="I28" s="8"/>
      <c r="J28" s="8"/>
      <c r="K28" s="8"/>
      <c r="L28" s="8"/>
      <c r="M28" s="8">
        <v>168436</v>
      </c>
      <c r="N28" s="8">
        <v>168436</v>
      </c>
      <c r="O28" s="8"/>
      <c r="P28" s="8"/>
      <c r="Q28" s="8"/>
      <c r="R28" s="8"/>
      <c r="S28" s="8"/>
      <c r="T28" s="8"/>
      <c r="U28" s="8">
        <v>134100</v>
      </c>
      <c r="V28" s="8">
        <v>134100</v>
      </c>
      <c r="W28" s="8">
        <v>302536</v>
      </c>
      <c r="X28" s="8">
        <v>7665495</v>
      </c>
      <c r="Y28" s="8">
        <v>-7362959</v>
      </c>
      <c r="Z28" s="2">
        <v>-96.053275098346546</v>
      </c>
      <c r="AA28" s="6">
        <v>7665495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1798418</v>
      </c>
      <c r="D30" s="6"/>
      <c r="E30" s="7">
        <v>2365171</v>
      </c>
      <c r="F30" s="8">
        <v>1934370</v>
      </c>
      <c r="G30" s="8">
        <v>68062</v>
      </c>
      <c r="H30" s="8">
        <v>111810</v>
      </c>
      <c r="I30" s="8">
        <v>189335</v>
      </c>
      <c r="J30" s="8">
        <v>369207</v>
      </c>
      <c r="K30" s="8">
        <v>152114</v>
      </c>
      <c r="L30" s="8">
        <v>175157</v>
      </c>
      <c r="M30" s="8">
        <v>132485</v>
      </c>
      <c r="N30" s="8">
        <v>459756</v>
      </c>
      <c r="O30" s="8">
        <v>208101</v>
      </c>
      <c r="P30" s="8">
        <v>127810</v>
      </c>
      <c r="Q30" s="8">
        <v>166507</v>
      </c>
      <c r="R30" s="8">
        <v>502418</v>
      </c>
      <c r="S30" s="8">
        <v>228794</v>
      </c>
      <c r="T30" s="8">
        <v>201741</v>
      </c>
      <c r="U30" s="8">
        <v>250457</v>
      </c>
      <c r="V30" s="8">
        <v>680992</v>
      </c>
      <c r="W30" s="8">
        <v>2012373</v>
      </c>
      <c r="X30" s="8">
        <v>1934370</v>
      </c>
      <c r="Y30" s="8">
        <v>78003</v>
      </c>
      <c r="Z30" s="2">
        <v>4.0324756897594565</v>
      </c>
      <c r="AA30" s="6">
        <v>1934370</v>
      </c>
    </row>
    <row r="31" spans="1:27" x14ac:dyDescent="0.25">
      <c r="A31" s="25" t="s">
        <v>57</v>
      </c>
      <c r="B31" s="24" t="s">
        <v>32</v>
      </c>
      <c r="C31" s="6">
        <v>2180302</v>
      </c>
      <c r="D31" s="6"/>
      <c r="E31" s="7">
        <v>2830235</v>
      </c>
      <c r="F31" s="8">
        <v>2579358</v>
      </c>
      <c r="G31" s="8">
        <v>87970</v>
      </c>
      <c r="H31" s="8">
        <v>102415</v>
      </c>
      <c r="I31" s="8">
        <v>188029</v>
      </c>
      <c r="J31" s="8">
        <v>378414</v>
      </c>
      <c r="K31" s="8">
        <v>60387</v>
      </c>
      <c r="L31" s="8">
        <v>254171</v>
      </c>
      <c r="M31" s="8">
        <v>626808</v>
      </c>
      <c r="N31" s="8">
        <v>941366</v>
      </c>
      <c r="O31" s="8">
        <v>199531</v>
      </c>
      <c r="P31" s="8">
        <v>165655</v>
      </c>
      <c r="Q31" s="8">
        <v>228525</v>
      </c>
      <c r="R31" s="8">
        <v>593711</v>
      </c>
      <c r="S31" s="8">
        <v>206390</v>
      </c>
      <c r="T31" s="8">
        <v>172900</v>
      </c>
      <c r="U31" s="8">
        <v>129309</v>
      </c>
      <c r="V31" s="8">
        <v>508599</v>
      </c>
      <c r="W31" s="8">
        <v>2422090</v>
      </c>
      <c r="X31" s="8">
        <v>2579358</v>
      </c>
      <c r="Y31" s="8">
        <v>-157268</v>
      </c>
      <c r="Z31" s="2">
        <v>-6.0971761190187639</v>
      </c>
      <c r="AA31" s="6">
        <v>2579358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1107610</v>
      </c>
      <c r="D33" s="6"/>
      <c r="E33" s="7">
        <v>1855620</v>
      </c>
      <c r="F33" s="8">
        <v>1849570</v>
      </c>
      <c r="G33" s="8">
        <v>175088</v>
      </c>
      <c r="H33" s="8">
        <v>68324</v>
      </c>
      <c r="I33" s="8">
        <v>132562</v>
      </c>
      <c r="J33" s="8">
        <v>375974</v>
      </c>
      <c r="K33" s="8">
        <v>50310</v>
      </c>
      <c r="L33" s="8">
        <v>58606</v>
      </c>
      <c r="M33" s="8">
        <v>271761</v>
      </c>
      <c r="N33" s="8">
        <v>380677</v>
      </c>
      <c r="O33" s="8">
        <v>249964</v>
      </c>
      <c r="P33" s="8">
        <v>29751</v>
      </c>
      <c r="Q33" s="8">
        <v>11649</v>
      </c>
      <c r="R33" s="8">
        <v>291364</v>
      </c>
      <c r="S33" s="8">
        <v>21247</v>
      </c>
      <c r="T33" s="8">
        <v>60429</v>
      </c>
      <c r="U33" s="8">
        <v>47132</v>
      </c>
      <c r="V33" s="8">
        <v>128808</v>
      </c>
      <c r="W33" s="8">
        <v>1176823</v>
      </c>
      <c r="X33" s="8">
        <v>1849570</v>
      </c>
      <c r="Y33" s="8">
        <v>-672747</v>
      </c>
      <c r="Z33" s="2">
        <v>-36.373157004060403</v>
      </c>
      <c r="AA33" s="6">
        <v>1849570</v>
      </c>
    </row>
    <row r="34" spans="1:27" x14ac:dyDescent="0.25">
      <c r="A34" s="23" t="s">
        <v>59</v>
      </c>
      <c r="B34" s="29" t="s">
        <v>32</v>
      </c>
      <c r="C34" s="6">
        <v>-586849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21699224</v>
      </c>
      <c r="D35" s="33">
        <f>SUM(D24:D34)</f>
        <v>0</v>
      </c>
      <c r="E35" s="34">
        <f t="shared" si="1"/>
        <v>35245021</v>
      </c>
      <c r="F35" s="35">
        <f t="shared" si="1"/>
        <v>34686560</v>
      </c>
      <c r="G35" s="35">
        <f t="shared" si="1"/>
        <v>1340413</v>
      </c>
      <c r="H35" s="35">
        <f t="shared" si="1"/>
        <v>1283804</v>
      </c>
      <c r="I35" s="35">
        <f t="shared" si="1"/>
        <v>1510901</v>
      </c>
      <c r="J35" s="35">
        <f t="shared" si="1"/>
        <v>4135118</v>
      </c>
      <c r="K35" s="35">
        <f t="shared" si="1"/>
        <v>2194193</v>
      </c>
      <c r="L35" s="35">
        <f t="shared" si="1"/>
        <v>2001105</v>
      </c>
      <c r="M35" s="35">
        <f t="shared" si="1"/>
        <v>2381417</v>
      </c>
      <c r="N35" s="35">
        <f t="shared" si="1"/>
        <v>6576715</v>
      </c>
      <c r="O35" s="35">
        <f t="shared" si="1"/>
        <v>2581937</v>
      </c>
      <c r="P35" s="35">
        <f t="shared" si="1"/>
        <v>1445589</v>
      </c>
      <c r="Q35" s="35">
        <f t="shared" si="1"/>
        <v>1551373</v>
      </c>
      <c r="R35" s="35">
        <f t="shared" si="1"/>
        <v>5578899</v>
      </c>
      <c r="S35" s="35">
        <f t="shared" si="1"/>
        <v>1752134</v>
      </c>
      <c r="T35" s="35">
        <f t="shared" si="1"/>
        <v>1551857</v>
      </c>
      <c r="U35" s="35">
        <f t="shared" si="1"/>
        <v>1813690</v>
      </c>
      <c r="V35" s="35">
        <f t="shared" si="1"/>
        <v>5117681</v>
      </c>
      <c r="W35" s="35">
        <f t="shared" si="1"/>
        <v>21408413</v>
      </c>
      <c r="X35" s="35">
        <f t="shared" si="1"/>
        <v>34686560</v>
      </c>
      <c r="Y35" s="35">
        <f t="shared" si="1"/>
        <v>-13278147</v>
      </c>
      <c r="Z35" s="36">
        <f>+IF(X35&lt;&gt;0,+(Y35/X35)*100,0)</f>
        <v>-38.280380066515676</v>
      </c>
      <c r="AA35" s="33">
        <f>SUM(AA24:AA34)</f>
        <v>34686560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5396842</v>
      </c>
      <c r="D37" s="46">
        <f>+D21-D35</f>
        <v>0</v>
      </c>
      <c r="E37" s="47">
        <f t="shared" si="2"/>
        <v>-7641598</v>
      </c>
      <c r="F37" s="48">
        <f t="shared" si="2"/>
        <v>-7108137</v>
      </c>
      <c r="G37" s="48">
        <f t="shared" si="2"/>
        <v>3524391</v>
      </c>
      <c r="H37" s="48">
        <f t="shared" si="2"/>
        <v>1133372</v>
      </c>
      <c r="I37" s="48">
        <f t="shared" si="2"/>
        <v>942616</v>
      </c>
      <c r="J37" s="48">
        <f t="shared" si="2"/>
        <v>5600379</v>
      </c>
      <c r="K37" s="48">
        <f t="shared" si="2"/>
        <v>276804</v>
      </c>
      <c r="L37" s="48">
        <f t="shared" si="2"/>
        <v>491750</v>
      </c>
      <c r="M37" s="48">
        <f t="shared" si="2"/>
        <v>107590</v>
      </c>
      <c r="N37" s="48">
        <f t="shared" si="2"/>
        <v>876144</v>
      </c>
      <c r="O37" s="48">
        <f t="shared" si="2"/>
        <v>-84354</v>
      </c>
      <c r="P37" s="48">
        <f t="shared" si="2"/>
        <v>840283</v>
      </c>
      <c r="Q37" s="48">
        <f t="shared" si="2"/>
        <v>845665</v>
      </c>
      <c r="R37" s="48">
        <f t="shared" si="2"/>
        <v>1601594</v>
      </c>
      <c r="S37" s="48">
        <f t="shared" si="2"/>
        <v>641045</v>
      </c>
      <c r="T37" s="48">
        <f t="shared" si="2"/>
        <v>849573</v>
      </c>
      <c r="U37" s="48">
        <f t="shared" si="2"/>
        <v>577253</v>
      </c>
      <c r="V37" s="48">
        <f t="shared" si="2"/>
        <v>2067871</v>
      </c>
      <c r="W37" s="48">
        <f t="shared" si="2"/>
        <v>10145988</v>
      </c>
      <c r="X37" s="48">
        <f>IF(F21=F35,0,X21-X35)</f>
        <v>-7108137</v>
      </c>
      <c r="Y37" s="48">
        <f t="shared" si="2"/>
        <v>17254125</v>
      </c>
      <c r="Z37" s="49">
        <f>+IF(X37&lt;&gt;0,+(Y37/X37)*100,0)</f>
        <v>-242.73765404352784</v>
      </c>
      <c r="AA37" s="46">
        <f>+AA21-AA35</f>
        <v>-7108137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5396842</v>
      </c>
      <c r="D41" s="56">
        <f>SUM(D37:D40)</f>
        <v>0</v>
      </c>
      <c r="E41" s="57">
        <f t="shared" si="3"/>
        <v>-7641598</v>
      </c>
      <c r="F41" s="58">
        <f t="shared" si="3"/>
        <v>-7108137</v>
      </c>
      <c r="G41" s="58">
        <f t="shared" si="3"/>
        <v>3524391</v>
      </c>
      <c r="H41" s="58">
        <f t="shared" si="3"/>
        <v>1133372</v>
      </c>
      <c r="I41" s="58">
        <f t="shared" si="3"/>
        <v>942616</v>
      </c>
      <c r="J41" s="58">
        <f t="shared" si="3"/>
        <v>5600379</v>
      </c>
      <c r="K41" s="58">
        <f t="shared" si="3"/>
        <v>276804</v>
      </c>
      <c r="L41" s="58">
        <f t="shared" si="3"/>
        <v>491750</v>
      </c>
      <c r="M41" s="58">
        <f t="shared" si="3"/>
        <v>107590</v>
      </c>
      <c r="N41" s="58">
        <f t="shared" si="3"/>
        <v>876144</v>
      </c>
      <c r="O41" s="58">
        <f t="shared" si="3"/>
        <v>-84354</v>
      </c>
      <c r="P41" s="58">
        <f t="shared" si="3"/>
        <v>840283</v>
      </c>
      <c r="Q41" s="58">
        <f t="shared" si="3"/>
        <v>845665</v>
      </c>
      <c r="R41" s="58">
        <f t="shared" si="3"/>
        <v>1601594</v>
      </c>
      <c r="S41" s="58">
        <f t="shared" si="3"/>
        <v>641045</v>
      </c>
      <c r="T41" s="58">
        <f t="shared" si="3"/>
        <v>849573</v>
      </c>
      <c r="U41" s="58">
        <f t="shared" si="3"/>
        <v>577253</v>
      </c>
      <c r="V41" s="58">
        <f t="shared" si="3"/>
        <v>2067871</v>
      </c>
      <c r="W41" s="58">
        <f t="shared" si="3"/>
        <v>10145988</v>
      </c>
      <c r="X41" s="58">
        <f t="shared" si="3"/>
        <v>-7108137</v>
      </c>
      <c r="Y41" s="58">
        <f t="shared" si="3"/>
        <v>17254125</v>
      </c>
      <c r="Z41" s="59">
        <f>+IF(X41&lt;&gt;0,+(Y41/X41)*100,0)</f>
        <v>-242.73765404352784</v>
      </c>
      <c r="AA41" s="56">
        <f>SUM(AA37:AA40)</f>
        <v>-7108137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5396842</v>
      </c>
      <c r="D43" s="64">
        <f>+D41-D42</f>
        <v>0</v>
      </c>
      <c r="E43" s="65">
        <f t="shared" si="4"/>
        <v>-7641598</v>
      </c>
      <c r="F43" s="66">
        <f t="shared" si="4"/>
        <v>-7108137</v>
      </c>
      <c r="G43" s="66">
        <f t="shared" si="4"/>
        <v>3524391</v>
      </c>
      <c r="H43" s="66">
        <f t="shared" si="4"/>
        <v>1133372</v>
      </c>
      <c r="I43" s="66">
        <f t="shared" si="4"/>
        <v>942616</v>
      </c>
      <c r="J43" s="66">
        <f t="shared" si="4"/>
        <v>5600379</v>
      </c>
      <c r="K43" s="66">
        <f t="shared" si="4"/>
        <v>276804</v>
      </c>
      <c r="L43" s="66">
        <f t="shared" si="4"/>
        <v>491750</v>
      </c>
      <c r="M43" s="66">
        <f t="shared" si="4"/>
        <v>107590</v>
      </c>
      <c r="N43" s="66">
        <f t="shared" si="4"/>
        <v>876144</v>
      </c>
      <c r="O43" s="66">
        <f t="shared" si="4"/>
        <v>-84354</v>
      </c>
      <c r="P43" s="66">
        <f t="shared" si="4"/>
        <v>840283</v>
      </c>
      <c r="Q43" s="66">
        <f t="shared" si="4"/>
        <v>845665</v>
      </c>
      <c r="R43" s="66">
        <f t="shared" si="4"/>
        <v>1601594</v>
      </c>
      <c r="S43" s="66">
        <f t="shared" si="4"/>
        <v>641045</v>
      </c>
      <c r="T43" s="66">
        <f t="shared" si="4"/>
        <v>849573</v>
      </c>
      <c r="U43" s="66">
        <f t="shared" si="4"/>
        <v>577253</v>
      </c>
      <c r="V43" s="66">
        <f t="shared" si="4"/>
        <v>2067871</v>
      </c>
      <c r="W43" s="66">
        <f t="shared" si="4"/>
        <v>10145988</v>
      </c>
      <c r="X43" s="66">
        <f t="shared" si="4"/>
        <v>-7108137</v>
      </c>
      <c r="Y43" s="66">
        <f t="shared" si="4"/>
        <v>17254125</v>
      </c>
      <c r="Z43" s="67">
        <f>+IF(X43&lt;&gt;0,+(Y43/X43)*100,0)</f>
        <v>-242.73765404352784</v>
      </c>
      <c r="AA43" s="64">
        <f>+AA41-AA42</f>
        <v>-7108137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5396842</v>
      </c>
      <c r="D45" s="56">
        <f>SUM(D43:D44)</f>
        <v>0</v>
      </c>
      <c r="E45" s="57">
        <f t="shared" si="5"/>
        <v>-7641598</v>
      </c>
      <c r="F45" s="58">
        <f t="shared" si="5"/>
        <v>-7108137</v>
      </c>
      <c r="G45" s="58">
        <f t="shared" si="5"/>
        <v>3524391</v>
      </c>
      <c r="H45" s="58">
        <f t="shared" si="5"/>
        <v>1133372</v>
      </c>
      <c r="I45" s="58">
        <f t="shared" si="5"/>
        <v>942616</v>
      </c>
      <c r="J45" s="58">
        <f t="shared" si="5"/>
        <v>5600379</v>
      </c>
      <c r="K45" s="58">
        <f t="shared" si="5"/>
        <v>276804</v>
      </c>
      <c r="L45" s="58">
        <f t="shared" si="5"/>
        <v>491750</v>
      </c>
      <c r="M45" s="58">
        <f t="shared" si="5"/>
        <v>107590</v>
      </c>
      <c r="N45" s="58">
        <f t="shared" si="5"/>
        <v>876144</v>
      </c>
      <c r="O45" s="58">
        <f t="shared" si="5"/>
        <v>-84354</v>
      </c>
      <c r="P45" s="58">
        <f t="shared" si="5"/>
        <v>840283</v>
      </c>
      <c r="Q45" s="58">
        <f t="shared" si="5"/>
        <v>845665</v>
      </c>
      <c r="R45" s="58">
        <f t="shared" si="5"/>
        <v>1601594</v>
      </c>
      <c r="S45" s="58">
        <f t="shared" si="5"/>
        <v>641045</v>
      </c>
      <c r="T45" s="58">
        <f t="shared" si="5"/>
        <v>849573</v>
      </c>
      <c r="U45" s="58">
        <f t="shared" si="5"/>
        <v>577253</v>
      </c>
      <c r="V45" s="58">
        <f t="shared" si="5"/>
        <v>2067871</v>
      </c>
      <c r="W45" s="58">
        <f t="shared" si="5"/>
        <v>10145988</v>
      </c>
      <c r="X45" s="58">
        <f t="shared" si="5"/>
        <v>-7108137</v>
      </c>
      <c r="Y45" s="58">
        <f t="shared" si="5"/>
        <v>17254125</v>
      </c>
      <c r="Z45" s="59">
        <f>+IF(X45&lt;&gt;0,+(Y45/X45)*100,0)</f>
        <v>-242.73765404352784</v>
      </c>
      <c r="AA45" s="56">
        <f>SUM(AA43:AA44)</f>
        <v>-7108137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5396842</v>
      </c>
      <c r="D47" s="71">
        <f>SUM(D45:D46)</f>
        <v>0</v>
      </c>
      <c r="E47" s="72">
        <f t="shared" si="6"/>
        <v>-7641598</v>
      </c>
      <c r="F47" s="73">
        <f t="shared" si="6"/>
        <v>-7108137</v>
      </c>
      <c r="G47" s="73">
        <f t="shared" si="6"/>
        <v>3524391</v>
      </c>
      <c r="H47" s="74">
        <f t="shared" si="6"/>
        <v>1133372</v>
      </c>
      <c r="I47" s="74">
        <f t="shared" si="6"/>
        <v>942616</v>
      </c>
      <c r="J47" s="74">
        <f t="shared" si="6"/>
        <v>5600379</v>
      </c>
      <c r="K47" s="74">
        <f t="shared" si="6"/>
        <v>276804</v>
      </c>
      <c r="L47" s="74">
        <f t="shared" si="6"/>
        <v>491750</v>
      </c>
      <c r="M47" s="73">
        <f t="shared" si="6"/>
        <v>107590</v>
      </c>
      <c r="N47" s="73">
        <f t="shared" si="6"/>
        <v>876144</v>
      </c>
      <c r="O47" s="74">
        <f t="shared" si="6"/>
        <v>-84354</v>
      </c>
      <c r="P47" s="74">
        <f t="shared" si="6"/>
        <v>840283</v>
      </c>
      <c r="Q47" s="74">
        <f t="shared" si="6"/>
        <v>845665</v>
      </c>
      <c r="R47" s="74">
        <f t="shared" si="6"/>
        <v>1601594</v>
      </c>
      <c r="S47" s="74">
        <f t="shared" si="6"/>
        <v>641045</v>
      </c>
      <c r="T47" s="73">
        <f t="shared" si="6"/>
        <v>849573</v>
      </c>
      <c r="U47" s="73">
        <f t="shared" si="6"/>
        <v>577253</v>
      </c>
      <c r="V47" s="74">
        <f t="shared" si="6"/>
        <v>2067871</v>
      </c>
      <c r="W47" s="74">
        <f t="shared" si="6"/>
        <v>10145988</v>
      </c>
      <c r="X47" s="74">
        <f t="shared" si="6"/>
        <v>-7108137</v>
      </c>
      <c r="Y47" s="74">
        <f t="shared" si="6"/>
        <v>17254125</v>
      </c>
      <c r="Z47" s="75">
        <f>+IF(X47&lt;&gt;0,+(Y47/X47)*100,0)</f>
        <v>-242.73765404352784</v>
      </c>
      <c r="AA47" s="76">
        <f>SUM(AA45:AA46)</f>
        <v>-7108137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77101693</v>
      </c>
      <c r="D9" s="6"/>
      <c r="E9" s="7">
        <v>82149469</v>
      </c>
      <c r="F9" s="8">
        <v>84168333</v>
      </c>
      <c r="G9" s="8">
        <v>6907620</v>
      </c>
      <c r="H9" s="8">
        <v>6882340</v>
      </c>
      <c r="I9" s="8">
        <v>6902154</v>
      </c>
      <c r="J9" s="8">
        <v>20692114</v>
      </c>
      <c r="K9" s="8">
        <v>6939545</v>
      </c>
      <c r="L9" s="8">
        <v>7013255</v>
      </c>
      <c r="M9" s="8">
        <v>6993997</v>
      </c>
      <c r="N9" s="8">
        <v>20946797</v>
      </c>
      <c r="O9" s="8">
        <v>7010307</v>
      </c>
      <c r="P9" s="8">
        <v>7027088</v>
      </c>
      <c r="Q9" s="8">
        <v>7069783</v>
      </c>
      <c r="R9" s="8">
        <v>21107178</v>
      </c>
      <c r="S9" s="8">
        <v>7131881</v>
      </c>
      <c r="T9" s="8">
        <v>7196359</v>
      </c>
      <c r="U9" s="8">
        <v>7300625</v>
      </c>
      <c r="V9" s="8">
        <v>21628865</v>
      </c>
      <c r="W9" s="8">
        <v>84374954</v>
      </c>
      <c r="X9" s="8">
        <v>84168333</v>
      </c>
      <c r="Y9" s="8">
        <v>206621</v>
      </c>
      <c r="Z9" s="2">
        <v>0.24548543690416205</v>
      </c>
      <c r="AA9" s="6">
        <v>84168333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889747</v>
      </c>
      <c r="D13" s="6"/>
      <c r="E13" s="7">
        <v>877800</v>
      </c>
      <c r="F13" s="8">
        <v>1529973</v>
      </c>
      <c r="G13" s="8">
        <v>96074</v>
      </c>
      <c r="H13" s="8">
        <v>101316</v>
      </c>
      <c r="I13" s="8">
        <v>108111</v>
      </c>
      <c r="J13" s="8">
        <v>305501</v>
      </c>
      <c r="K13" s="8">
        <v>114472</v>
      </c>
      <c r="L13" s="8">
        <v>116551</v>
      </c>
      <c r="M13" s="8">
        <v>120807</v>
      </c>
      <c r="N13" s="8">
        <v>351830</v>
      </c>
      <c r="O13" s="8">
        <v>129190</v>
      </c>
      <c r="P13" s="8">
        <v>135236</v>
      </c>
      <c r="Q13" s="8">
        <v>141099</v>
      </c>
      <c r="R13" s="8">
        <v>405525</v>
      </c>
      <c r="S13" s="8">
        <v>146121</v>
      </c>
      <c r="T13" s="8">
        <v>161555</v>
      </c>
      <c r="U13" s="8">
        <v>165035</v>
      </c>
      <c r="V13" s="8">
        <v>472711</v>
      </c>
      <c r="W13" s="8">
        <v>1535567</v>
      </c>
      <c r="X13" s="8">
        <v>1529973</v>
      </c>
      <c r="Y13" s="8">
        <v>5594</v>
      </c>
      <c r="Z13" s="2">
        <v>0.36562736728033762</v>
      </c>
      <c r="AA13" s="6">
        <v>1529973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>
        <v>33133</v>
      </c>
      <c r="D16" s="6"/>
      <c r="E16" s="7"/>
      <c r="F16" s="8">
        <v>15901</v>
      </c>
      <c r="G16" s="8">
        <v>5173</v>
      </c>
      <c r="H16" s="8">
        <v>7161</v>
      </c>
      <c r="I16" s="8">
        <v>3567</v>
      </c>
      <c r="J16" s="8">
        <v>15901</v>
      </c>
      <c r="K16" s="8">
        <v>2757</v>
      </c>
      <c r="L16" s="8">
        <v>957</v>
      </c>
      <c r="M16" s="8">
        <v>5672</v>
      </c>
      <c r="N16" s="8">
        <v>9386</v>
      </c>
      <c r="O16" s="8">
        <v>191</v>
      </c>
      <c r="P16" s="8">
        <v>5060</v>
      </c>
      <c r="Q16" s="8">
        <v>2695</v>
      </c>
      <c r="R16" s="8">
        <v>7946</v>
      </c>
      <c r="S16" s="8">
        <v>-532</v>
      </c>
      <c r="T16" s="8">
        <v>2874</v>
      </c>
      <c r="U16" s="8">
        <v>7950</v>
      </c>
      <c r="V16" s="8">
        <v>10292</v>
      </c>
      <c r="W16" s="8">
        <v>43525</v>
      </c>
      <c r="X16" s="8">
        <v>15901</v>
      </c>
      <c r="Y16" s="8">
        <v>27624</v>
      </c>
      <c r="Z16" s="2">
        <v>173.72492296082007</v>
      </c>
      <c r="AA16" s="6">
        <v>15901</v>
      </c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17740715</v>
      </c>
      <c r="D18" s="6"/>
      <c r="E18" s="7">
        <v>23807576</v>
      </c>
      <c r="F18" s="8">
        <v>19769761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19769761</v>
      </c>
      <c r="Y18" s="8">
        <v>-19769761</v>
      </c>
      <c r="Z18" s="2">
        <v>-100</v>
      </c>
      <c r="AA18" s="6">
        <v>19769761</v>
      </c>
    </row>
    <row r="19" spans="1:27" x14ac:dyDescent="0.25">
      <c r="A19" s="23" t="s">
        <v>46</v>
      </c>
      <c r="B19" s="29" t="s">
        <v>32</v>
      </c>
      <c r="C19" s="6">
        <v>933316</v>
      </c>
      <c r="D19" s="6"/>
      <c r="E19" s="7">
        <v>795000</v>
      </c>
      <c r="F19" s="26">
        <v>795000</v>
      </c>
      <c r="G19" s="26">
        <v>64717</v>
      </c>
      <c r="H19" s="26">
        <v>-1991</v>
      </c>
      <c r="I19" s="26">
        <v>77676</v>
      </c>
      <c r="J19" s="26">
        <v>140402</v>
      </c>
      <c r="K19" s="26">
        <v>99097</v>
      </c>
      <c r="L19" s="26">
        <v>112647</v>
      </c>
      <c r="M19" s="26">
        <v>114403</v>
      </c>
      <c r="N19" s="26">
        <v>326147</v>
      </c>
      <c r="O19" s="26">
        <v>159164</v>
      </c>
      <c r="P19" s="26">
        <v>145212</v>
      </c>
      <c r="Q19" s="26">
        <v>112726</v>
      </c>
      <c r="R19" s="26">
        <v>417102</v>
      </c>
      <c r="S19" s="26">
        <v>116951</v>
      </c>
      <c r="T19" s="26">
        <v>107897</v>
      </c>
      <c r="U19" s="26">
        <v>91898</v>
      </c>
      <c r="V19" s="26">
        <v>316746</v>
      </c>
      <c r="W19" s="26">
        <v>1200397</v>
      </c>
      <c r="X19" s="26">
        <v>795000</v>
      </c>
      <c r="Y19" s="26">
        <v>405397</v>
      </c>
      <c r="Z19" s="27">
        <v>50.993333333333332</v>
      </c>
      <c r="AA19" s="28">
        <v>795000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73783</v>
      </c>
      <c r="V20" s="8">
        <v>73783</v>
      </c>
      <c r="W20" s="30">
        <v>73783</v>
      </c>
      <c r="X20" s="8"/>
      <c r="Y20" s="8">
        <v>73783</v>
      </c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96698604</v>
      </c>
      <c r="D21" s="33">
        <f t="shared" si="0"/>
        <v>0</v>
      </c>
      <c r="E21" s="34">
        <f t="shared" si="0"/>
        <v>107629845</v>
      </c>
      <c r="F21" s="35">
        <f t="shared" si="0"/>
        <v>106278968</v>
      </c>
      <c r="G21" s="35">
        <f t="shared" si="0"/>
        <v>7073584</v>
      </c>
      <c r="H21" s="35">
        <f t="shared" si="0"/>
        <v>6988826</v>
      </c>
      <c r="I21" s="35">
        <f t="shared" si="0"/>
        <v>7091508</v>
      </c>
      <c r="J21" s="35">
        <f t="shared" si="0"/>
        <v>21153918</v>
      </c>
      <c r="K21" s="35">
        <f t="shared" si="0"/>
        <v>7155871</v>
      </c>
      <c r="L21" s="35">
        <f t="shared" si="0"/>
        <v>7243410</v>
      </c>
      <c r="M21" s="35">
        <f t="shared" si="0"/>
        <v>7234879</v>
      </c>
      <c r="N21" s="35">
        <f t="shared" si="0"/>
        <v>21634160</v>
      </c>
      <c r="O21" s="35">
        <f t="shared" si="0"/>
        <v>7298852</v>
      </c>
      <c r="P21" s="35">
        <f t="shared" si="0"/>
        <v>7312596</v>
      </c>
      <c r="Q21" s="35">
        <f t="shared" si="0"/>
        <v>7326303</v>
      </c>
      <c r="R21" s="35">
        <f t="shared" si="0"/>
        <v>21937751</v>
      </c>
      <c r="S21" s="35">
        <f t="shared" si="0"/>
        <v>7394421</v>
      </c>
      <c r="T21" s="35">
        <f t="shared" si="0"/>
        <v>7468685</v>
      </c>
      <c r="U21" s="35">
        <f t="shared" si="0"/>
        <v>7639291</v>
      </c>
      <c r="V21" s="35">
        <f t="shared" si="0"/>
        <v>22502397</v>
      </c>
      <c r="W21" s="35">
        <f t="shared" si="0"/>
        <v>87228226</v>
      </c>
      <c r="X21" s="35">
        <f t="shared" si="0"/>
        <v>106278968</v>
      </c>
      <c r="Y21" s="35">
        <f t="shared" si="0"/>
        <v>-19050742</v>
      </c>
      <c r="Z21" s="36">
        <f>+IF(X21&lt;&gt;0,+(Y21/X21)*100,0)</f>
        <v>-17.925222984852468</v>
      </c>
      <c r="AA21" s="33">
        <f>SUM(AA5:AA20)</f>
        <v>106278968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19727346</v>
      </c>
      <c r="D24" s="6"/>
      <c r="E24" s="7">
        <v>21690954</v>
      </c>
      <c r="F24" s="8">
        <v>21643291</v>
      </c>
      <c r="G24" s="8">
        <v>1574522</v>
      </c>
      <c r="H24" s="8">
        <v>1624367</v>
      </c>
      <c r="I24" s="8">
        <v>1681857</v>
      </c>
      <c r="J24" s="8">
        <v>4880746</v>
      </c>
      <c r="K24" s="8">
        <v>1933837</v>
      </c>
      <c r="L24" s="8">
        <v>1748428</v>
      </c>
      <c r="M24" s="8">
        <v>2145038</v>
      </c>
      <c r="N24" s="8">
        <v>5827303</v>
      </c>
      <c r="O24" s="8">
        <v>1924781</v>
      </c>
      <c r="P24" s="8">
        <v>1793790</v>
      </c>
      <c r="Q24" s="8">
        <v>1738094</v>
      </c>
      <c r="R24" s="8">
        <v>5456665</v>
      </c>
      <c r="S24" s="8">
        <v>1810777</v>
      </c>
      <c r="T24" s="8">
        <v>1884598</v>
      </c>
      <c r="U24" s="8">
        <v>1875816</v>
      </c>
      <c r="V24" s="8">
        <v>5571191</v>
      </c>
      <c r="W24" s="8">
        <v>21735905</v>
      </c>
      <c r="X24" s="8">
        <v>21643291</v>
      </c>
      <c r="Y24" s="8">
        <v>92614</v>
      </c>
      <c r="Z24" s="2">
        <v>0.42791089395785514</v>
      </c>
      <c r="AA24" s="6">
        <v>21643291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10860635</v>
      </c>
      <c r="D26" s="6"/>
      <c r="E26" s="7">
        <v>6613968</v>
      </c>
      <c r="F26" s="8">
        <v>8737672</v>
      </c>
      <c r="G26" s="8">
        <v>47735</v>
      </c>
      <c r="H26" s="8"/>
      <c r="I26" s="8"/>
      <c r="J26" s="8">
        <v>47735</v>
      </c>
      <c r="K26" s="8">
        <v>202422</v>
      </c>
      <c r="L26" s="8"/>
      <c r="M26" s="8">
        <v>353376</v>
      </c>
      <c r="N26" s="8">
        <v>555798</v>
      </c>
      <c r="O26" s="8">
        <v>82026</v>
      </c>
      <c r="P26" s="8">
        <v>12115</v>
      </c>
      <c r="Q26" s="8">
        <v>74187</v>
      </c>
      <c r="R26" s="8">
        <v>168328</v>
      </c>
      <c r="S26" s="8">
        <v>56038</v>
      </c>
      <c r="T26" s="8">
        <v>54533</v>
      </c>
      <c r="U26" s="8">
        <v>638788</v>
      </c>
      <c r="V26" s="8">
        <v>749359</v>
      </c>
      <c r="W26" s="8">
        <v>1521220</v>
      </c>
      <c r="X26" s="8">
        <v>8737672</v>
      </c>
      <c r="Y26" s="8">
        <v>-7216452</v>
      </c>
      <c r="Z26" s="2">
        <v>-82.590099513920862</v>
      </c>
      <c r="AA26" s="6">
        <v>8737672</v>
      </c>
    </row>
    <row r="27" spans="1:27" x14ac:dyDescent="0.25">
      <c r="A27" s="25" t="s">
        <v>53</v>
      </c>
      <c r="B27" s="24" t="s">
        <v>32</v>
      </c>
      <c r="C27" s="6">
        <v>6470225</v>
      </c>
      <c r="D27" s="6"/>
      <c r="E27" s="7">
        <v>8268368</v>
      </c>
      <c r="F27" s="8">
        <v>6545516</v>
      </c>
      <c r="G27" s="8"/>
      <c r="H27" s="8"/>
      <c r="I27" s="8"/>
      <c r="J27" s="8"/>
      <c r="K27" s="8"/>
      <c r="L27" s="8"/>
      <c r="M27" s="8"/>
      <c r="N27" s="8"/>
      <c r="O27" s="8"/>
      <c r="P27" s="8">
        <v>4358728</v>
      </c>
      <c r="Q27" s="8">
        <v>556423</v>
      </c>
      <c r="R27" s="8">
        <v>4915151</v>
      </c>
      <c r="S27" s="8">
        <v>538473</v>
      </c>
      <c r="T27" s="8">
        <v>556910</v>
      </c>
      <c r="U27" s="8">
        <v>411694</v>
      </c>
      <c r="V27" s="8">
        <v>1507077</v>
      </c>
      <c r="W27" s="8">
        <v>6422228</v>
      </c>
      <c r="X27" s="8">
        <v>6545516</v>
      </c>
      <c r="Y27" s="8">
        <v>-123288</v>
      </c>
      <c r="Z27" s="2">
        <v>-1.8835489822345557</v>
      </c>
      <c r="AA27" s="6">
        <v>6545516</v>
      </c>
    </row>
    <row r="28" spans="1:27" x14ac:dyDescent="0.25">
      <c r="A28" s="25" t="s">
        <v>54</v>
      </c>
      <c r="B28" s="24" t="s">
        <v>32</v>
      </c>
      <c r="C28" s="6">
        <v>8760527</v>
      </c>
      <c r="D28" s="6"/>
      <c r="E28" s="7">
        <v>2507979</v>
      </c>
      <c r="F28" s="8">
        <v>8187372</v>
      </c>
      <c r="G28" s="8"/>
      <c r="H28" s="8"/>
      <c r="I28" s="8"/>
      <c r="J28" s="8"/>
      <c r="K28" s="8"/>
      <c r="L28" s="8"/>
      <c r="M28" s="8">
        <v>270207</v>
      </c>
      <c r="N28" s="8">
        <v>270207</v>
      </c>
      <c r="O28" s="8"/>
      <c r="P28" s="8"/>
      <c r="Q28" s="8"/>
      <c r="R28" s="8"/>
      <c r="S28" s="8"/>
      <c r="T28" s="8"/>
      <c r="U28" s="8">
        <v>266904</v>
      </c>
      <c r="V28" s="8">
        <v>266904</v>
      </c>
      <c r="W28" s="8">
        <v>537111</v>
      </c>
      <c r="X28" s="8">
        <v>8187372</v>
      </c>
      <c r="Y28" s="8">
        <v>-7650261</v>
      </c>
      <c r="Z28" s="2">
        <v>-93.439763088815312</v>
      </c>
      <c r="AA28" s="6">
        <v>8187372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9347581</v>
      </c>
      <c r="D30" s="6"/>
      <c r="E30" s="7">
        <v>10170364</v>
      </c>
      <c r="F30" s="8">
        <v>10130031</v>
      </c>
      <c r="G30" s="8">
        <v>227575</v>
      </c>
      <c r="H30" s="8">
        <v>1613590</v>
      </c>
      <c r="I30" s="8">
        <v>307793</v>
      </c>
      <c r="J30" s="8">
        <v>2148958</v>
      </c>
      <c r="K30" s="8">
        <v>234380</v>
      </c>
      <c r="L30" s="8">
        <v>1186981</v>
      </c>
      <c r="M30" s="8">
        <v>1008939</v>
      </c>
      <c r="N30" s="8">
        <v>2430300</v>
      </c>
      <c r="O30" s="8">
        <v>384016</v>
      </c>
      <c r="P30" s="8">
        <v>1470371</v>
      </c>
      <c r="Q30" s="8">
        <v>914828</v>
      </c>
      <c r="R30" s="8">
        <v>2769215</v>
      </c>
      <c r="S30" s="8">
        <v>343536</v>
      </c>
      <c r="T30" s="8">
        <v>1727102</v>
      </c>
      <c r="U30" s="8">
        <v>868578</v>
      </c>
      <c r="V30" s="8">
        <v>2939216</v>
      </c>
      <c r="W30" s="8">
        <v>10287689</v>
      </c>
      <c r="X30" s="8">
        <v>10130031</v>
      </c>
      <c r="Y30" s="8">
        <v>157658</v>
      </c>
      <c r="Z30" s="2">
        <v>1.5563427199778559</v>
      </c>
      <c r="AA30" s="6">
        <v>10130031</v>
      </c>
    </row>
    <row r="31" spans="1:27" x14ac:dyDescent="0.25">
      <c r="A31" s="25" t="s">
        <v>57</v>
      </c>
      <c r="B31" s="24" t="s">
        <v>32</v>
      </c>
      <c r="C31" s="6">
        <v>28715299</v>
      </c>
      <c r="D31" s="6"/>
      <c r="E31" s="7">
        <v>31307205</v>
      </c>
      <c r="F31" s="8">
        <v>35079597</v>
      </c>
      <c r="G31" s="8">
        <v>859368</v>
      </c>
      <c r="H31" s="8">
        <v>3053510</v>
      </c>
      <c r="I31" s="8">
        <v>2394031</v>
      </c>
      <c r="J31" s="8">
        <v>6306909</v>
      </c>
      <c r="K31" s="8">
        <v>2963186</v>
      </c>
      <c r="L31" s="8">
        <v>2231402</v>
      </c>
      <c r="M31" s="8">
        <v>2966980</v>
      </c>
      <c r="N31" s="8">
        <v>8161568</v>
      </c>
      <c r="O31" s="8">
        <v>2555816</v>
      </c>
      <c r="P31" s="8">
        <v>2800768</v>
      </c>
      <c r="Q31" s="8">
        <v>2605324</v>
      </c>
      <c r="R31" s="8">
        <v>7961908</v>
      </c>
      <c r="S31" s="8">
        <v>2757649</v>
      </c>
      <c r="T31" s="8">
        <v>2334081</v>
      </c>
      <c r="U31" s="8">
        <v>3929788</v>
      </c>
      <c r="V31" s="8">
        <v>9021518</v>
      </c>
      <c r="W31" s="8">
        <v>31451903</v>
      </c>
      <c r="X31" s="8">
        <v>35079597</v>
      </c>
      <c r="Y31" s="8">
        <v>-3627694</v>
      </c>
      <c r="Z31" s="2">
        <v>-10.341321766039673</v>
      </c>
      <c r="AA31" s="6">
        <v>35079597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7698126</v>
      </c>
      <c r="D33" s="6"/>
      <c r="E33" s="7">
        <v>14410112</v>
      </c>
      <c r="F33" s="8">
        <v>14407758</v>
      </c>
      <c r="G33" s="8"/>
      <c r="H33" s="8">
        <v>75443</v>
      </c>
      <c r="I33" s="8">
        <v>688645</v>
      </c>
      <c r="J33" s="8">
        <v>764088</v>
      </c>
      <c r="K33" s="8">
        <v>451510</v>
      </c>
      <c r="L33" s="8">
        <v>467772</v>
      </c>
      <c r="M33" s="8">
        <v>1921850</v>
      </c>
      <c r="N33" s="8">
        <v>2841132</v>
      </c>
      <c r="O33" s="8">
        <v>1127925</v>
      </c>
      <c r="P33" s="8">
        <v>1082539</v>
      </c>
      <c r="Q33" s="8">
        <v>690991</v>
      </c>
      <c r="R33" s="8">
        <v>2901455</v>
      </c>
      <c r="S33" s="8">
        <v>612412</v>
      </c>
      <c r="T33" s="8">
        <v>482134</v>
      </c>
      <c r="U33" s="8">
        <v>979136</v>
      </c>
      <c r="V33" s="8">
        <v>2073682</v>
      </c>
      <c r="W33" s="8">
        <v>8580357</v>
      </c>
      <c r="X33" s="8">
        <v>14407758</v>
      </c>
      <c r="Y33" s="8">
        <v>-5827401</v>
      </c>
      <c r="Z33" s="2">
        <v>-40.446272070921793</v>
      </c>
      <c r="AA33" s="6">
        <v>14407758</v>
      </c>
    </row>
    <row r="34" spans="1:27" x14ac:dyDescent="0.25">
      <c r="A34" s="23" t="s">
        <v>59</v>
      </c>
      <c r="B34" s="29" t="s">
        <v>32</v>
      </c>
      <c r="C34" s="6">
        <v>489</v>
      </c>
      <c r="D34" s="6"/>
      <c r="E34" s="7">
        <v>99617</v>
      </c>
      <c r="F34" s="8">
        <v>74723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50721</v>
      </c>
      <c r="V34" s="8">
        <v>50721</v>
      </c>
      <c r="W34" s="8">
        <v>50721</v>
      </c>
      <c r="X34" s="8">
        <v>74723</v>
      </c>
      <c r="Y34" s="8">
        <v>-24002</v>
      </c>
      <c r="Z34" s="2">
        <v>-32.121301339614313</v>
      </c>
      <c r="AA34" s="6">
        <v>74723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91580228</v>
      </c>
      <c r="D35" s="33">
        <f>SUM(D24:D34)</f>
        <v>0</v>
      </c>
      <c r="E35" s="34">
        <f t="shared" si="1"/>
        <v>95068567</v>
      </c>
      <c r="F35" s="35">
        <f t="shared" si="1"/>
        <v>104805960</v>
      </c>
      <c r="G35" s="35">
        <f t="shared" si="1"/>
        <v>2709200</v>
      </c>
      <c r="H35" s="35">
        <f t="shared" si="1"/>
        <v>6366910</v>
      </c>
      <c r="I35" s="35">
        <f t="shared" si="1"/>
        <v>5072326</v>
      </c>
      <c r="J35" s="35">
        <f t="shared" si="1"/>
        <v>14148436</v>
      </c>
      <c r="K35" s="35">
        <f t="shared" si="1"/>
        <v>5785335</v>
      </c>
      <c r="L35" s="35">
        <f t="shared" si="1"/>
        <v>5634583</v>
      </c>
      <c r="M35" s="35">
        <f t="shared" si="1"/>
        <v>8666390</v>
      </c>
      <c r="N35" s="35">
        <f t="shared" si="1"/>
        <v>20086308</v>
      </c>
      <c r="O35" s="35">
        <f t="shared" si="1"/>
        <v>6074564</v>
      </c>
      <c r="P35" s="35">
        <f t="shared" si="1"/>
        <v>11518311</v>
      </c>
      <c r="Q35" s="35">
        <f t="shared" si="1"/>
        <v>6579847</v>
      </c>
      <c r="R35" s="35">
        <f t="shared" si="1"/>
        <v>24172722</v>
      </c>
      <c r="S35" s="35">
        <f t="shared" si="1"/>
        <v>6118885</v>
      </c>
      <c r="T35" s="35">
        <f t="shared" si="1"/>
        <v>7039358</v>
      </c>
      <c r="U35" s="35">
        <f t="shared" si="1"/>
        <v>9021425</v>
      </c>
      <c r="V35" s="35">
        <f t="shared" si="1"/>
        <v>22179668</v>
      </c>
      <c r="W35" s="35">
        <f t="shared" si="1"/>
        <v>80587134</v>
      </c>
      <c r="X35" s="35">
        <f t="shared" si="1"/>
        <v>104805960</v>
      </c>
      <c r="Y35" s="35">
        <f t="shared" si="1"/>
        <v>-24218826</v>
      </c>
      <c r="Z35" s="36">
        <f>+IF(X35&lt;&gt;0,+(Y35/X35)*100,0)</f>
        <v>-23.108252622274534</v>
      </c>
      <c r="AA35" s="33">
        <f>SUM(AA24:AA34)</f>
        <v>104805960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5118376</v>
      </c>
      <c r="D37" s="46">
        <f>+D21-D35</f>
        <v>0</v>
      </c>
      <c r="E37" s="47">
        <f t="shared" si="2"/>
        <v>12561278</v>
      </c>
      <c r="F37" s="48">
        <f t="shared" si="2"/>
        <v>1473008</v>
      </c>
      <c r="G37" s="48">
        <f t="shared" si="2"/>
        <v>4364384</v>
      </c>
      <c r="H37" s="48">
        <f t="shared" si="2"/>
        <v>621916</v>
      </c>
      <c r="I37" s="48">
        <f t="shared" si="2"/>
        <v>2019182</v>
      </c>
      <c r="J37" s="48">
        <f t="shared" si="2"/>
        <v>7005482</v>
      </c>
      <c r="K37" s="48">
        <f t="shared" si="2"/>
        <v>1370536</v>
      </c>
      <c r="L37" s="48">
        <f t="shared" si="2"/>
        <v>1608827</v>
      </c>
      <c r="M37" s="48">
        <f t="shared" si="2"/>
        <v>-1431511</v>
      </c>
      <c r="N37" s="48">
        <f t="shared" si="2"/>
        <v>1547852</v>
      </c>
      <c r="O37" s="48">
        <f t="shared" si="2"/>
        <v>1224288</v>
      </c>
      <c r="P37" s="48">
        <f t="shared" si="2"/>
        <v>-4205715</v>
      </c>
      <c r="Q37" s="48">
        <f t="shared" si="2"/>
        <v>746456</v>
      </c>
      <c r="R37" s="48">
        <f t="shared" si="2"/>
        <v>-2234971</v>
      </c>
      <c r="S37" s="48">
        <f t="shared" si="2"/>
        <v>1275536</v>
      </c>
      <c r="T37" s="48">
        <f t="shared" si="2"/>
        <v>429327</v>
      </c>
      <c r="U37" s="48">
        <f t="shared" si="2"/>
        <v>-1382134</v>
      </c>
      <c r="V37" s="48">
        <f t="shared" si="2"/>
        <v>322729</v>
      </c>
      <c r="W37" s="48">
        <f t="shared" si="2"/>
        <v>6641092</v>
      </c>
      <c r="X37" s="48">
        <f>IF(F21=F35,0,X21-X35)</f>
        <v>1473008</v>
      </c>
      <c r="Y37" s="48">
        <f t="shared" si="2"/>
        <v>5168084</v>
      </c>
      <c r="Z37" s="49">
        <f>+IF(X37&lt;&gt;0,+(Y37/X37)*100,0)</f>
        <v>350.85240541802898</v>
      </c>
      <c r="AA37" s="46">
        <f>+AA21-AA35</f>
        <v>1473008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1787332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6905708</v>
      </c>
      <c r="D41" s="56">
        <f>SUM(D37:D40)</f>
        <v>0</v>
      </c>
      <c r="E41" s="57">
        <f t="shared" si="3"/>
        <v>12561278</v>
      </c>
      <c r="F41" s="58">
        <f t="shared" si="3"/>
        <v>1473008</v>
      </c>
      <c r="G41" s="58">
        <f t="shared" si="3"/>
        <v>4364384</v>
      </c>
      <c r="H41" s="58">
        <f t="shared" si="3"/>
        <v>621916</v>
      </c>
      <c r="I41" s="58">
        <f t="shared" si="3"/>
        <v>2019182</v>
      </c>
      <c r="J41" s="58">
        <f t="shared" si="3"/>
        <v>7005482</v>
      </c>
      <c r="K41" s="58">
        <f t="shared" si="3"/>
        <v>1370536</v>
      </c>
      <c r="L41" s="58">
        <f t="shared" si="3"/>
        <v>1608827</v>
      </c>
      <c r="M41" s="58">
        <f t="shared" si="3"/>
        <v>-1431511</v>
      </c>
      <c r="N41" s="58">
        <f t="shared" si="3"/>
        <v>1547852</v>
      </c>
      <c r="O41" s="58">
        <f t="shared" si="3"/>
        <v>1224288</v>
      </c>
      <c r="P41" s="58">
        <f t="shared" si="3"/>
        <v>-4205715</v>
      </c>
      <c r="Q41" s="58">
        <f t="shared" si="3"/>
        <v>746456</v>
      </c>
      <c r="R41" s="58">
        <f t="shared" si="3"/>
        <v>-2234971</v>
      </c>
      <c r="S41" s="58">
        <f t="shared" si="3"/>
        <v>1275536</v>
      </c>
      <c r="T41" s="58">
        <f t="shared" si="3"/>
        <v>429327</v>
      </c>
      <c r="U41" s="58">
        <f t="shared" si="3"/>
        <v>-1382134</v>
      </c>
      <c r="V41" s="58">
        <f t="shared" si="3"/>
        <v>322729</v>
      </c>
      <c r="W41" s="58">
        <f t="shared" si="3"/>
        <v>6641092</v>
      </c>
      <c r="X41" s="58">
        <f t="shared" si="3"/>
        <v>1473008</v>
      </c>
      <c r="Y41" s="58">
        <f t="shared" si="3"/>
        <v>5168084</v>
      </c>
      <c r="Z41" s="59">
        <f>+IF(X41&lt;&gt;0,+(Y41/X41)*100,0)</f>
        <v>350.85240541802898</v>
      </c>
      <c r="AA41" s="56">
        <f>SUM(AA37:AA40)</f>
        <v>1473008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6905708</v>
      </c>
      <c r="D43" s="64">
        <f>+D41-D42</f>
        <v>0</v>
      </c>
      <c r="E43" s="65">
        <f t="shared" si="4"/>
        <v>12561278</v>
      </c>
      <c r="F43" s="66">
        <f t="shared" si="4"/>
        <v>1473008</v>
      </c>
      <c r="G43" s="66">
        <f t="shared" si="4"/>
        <v>4364384</v>
      </c>
      <c r="H43" s="66">
        <f t="shared" si="4"/>
        <v>621916</v>
      </c>
      <c r="I43" s="66">
        <f t="shared" si="4"/>
        <v>2019182</v>
      </c>
      <c r="J43" s="66">
        <f t="shared" si="4"/>
        <v>7005482</v>
      </c>
      <c r="K43" s="66">
        <f t="shared" si="4"/>
        <v>1370536</v>
      </c>
      <c r="L43" s="66">
        <f t="shared" si="4"/>
        <v>1608827</v>
      </c>
      <c r="M43" s="66">
        <f t="shared" si="4"/>
        <v>-1431511</v>
      </c>
      <c r="N43" s="66">
        <f t="shared" si="4"/>
        <v>1547852</v>
      </c>
      <c r="O43" s="66">
        <f t="shared" si="4"/>
        <v>1224288</v>
      </c>
      <c r="P43" s="66">
        <f t="shared" si="4"/>
        <v>-4205715</v>
      </c>
      <c r="Q43" s="66">
        <f t="shared" si="4"/>
        <v>746456</v>
      </c>
      <c r="R43" s="66">
        <f t="shared" si="4"/>
        <v>-2234971</v>
      </c>
      <c r="S43" s="66">
        <f t="shared" si="4"/>
        <v>1275536</v>
      </c>
      <c r="T43" s="66">
        <f t="shared" si="4"/>
        <v>429327</v>
      </c>
      <c r="U43" s="66">
        <f t="shared" si="4"/>
        <v>-1382134</v>
      </c>
      <c r="V43" s="66">
        <f t="shared" si="4"/>
        <v>322729</v>
      </c>
      <c r="W43" s="66">
        <f t="shared" si="4"/>
        <v>6641092</v>
      </c>
      <c r="X43" s="66">
        <f t="shared" si="4"/>
        <v>1473008</v>
      </c>
      <c r="Y43" s="66">
        <f t="shared" si="4"/>
        <v>5168084</v>
      </c>
      <c r="Z43" s="67">
        <f>+IF(X43&lt;&gt;0,+(Y43/X43)*100,0)</f>
        <v>350.85240541802898</v>
      </c>
      <c r="AA43" s="64">
        <f>+AA41-AA42</f>
        <v>1473008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6905708</v>
      </c>
      <c r="D45" s="56">
        <f>SUM(D43:D44)</f>
        <v>0</v>
      </c>
      <c r="E45" s="57">
        <f t="shared" si="5"/>
        <v>12561278</v>
      </c>
      <c r="F45" s="58">
        <f t="shared" si="5"/>
        <v>1473008</v>
      </c>
      <c r="G45" s="58">
        <f t="shared" si="5"/>
        <v>4364384</v>
      </c>
      <c r="H45" s="58">
        <f t="shared" si="5"/>
        <v>621916</v>
      </c>
      <c r="I45" s="58">
        <f t="shared" si="5"/>
        <v>2019182</v>
      </c>
      <c r="J45" s="58">
        <f t="shared" si="5"/>
        <v>7005482</v>
      </c>
      <c r="K45" s="58">
        <f t="shared" si="5"/>
        <v>1370536</v>
      </c>
      <c r="L45" s="58">
        <f t="shared" si="5"/>
        <v>1608827</v>
      </c>
      <c r="M45" s="58">
        <f t="shared" si="5"/>
        <v>-1431511</v>
      </c>
      <c r="N45" s="58">
        <f t="shared" si="5"/>
        <v>1547852</v>
      </c>
      <c r="O45" s="58">
        <f t="shared" si="5"/>
        <v>1224288</v>
      </c>
      <c r="P45" s="58">
        <f t="shared" si="5"/>
        <v>-4205715</v>
      </c>
      <c r="Q45" s="58">
        <f t="shared" si="5"/>
        <v>746456</v>
      </c>
      <c r="R45" s="58">
        <f t="shared" si="5"/>
        <v>-2234971</v>
      </c>
      <c r="S45" s="58">
        <f t="shared" si="5"/>
        <v>1275536</v>
      </c>
      <c r="T45" s="58">
        <f t="shared" si="5"/>
        <v>429327</v>
      </c>
      <c r="U45" s="58">
        <f t="shared" si="5"/>
        <v>-1382134</v>
      </c>
      <c r="V45" s="58">
        <f t="shared" si="5"/>
        <v>322729</v>
      </c>
      <c r="W45" s="58">
        <f t="shared" si="5"/>
        <v>6641092</v>
      </c>
      <c r="X45" s="58">
        <f t="shared" si="5"/>
        <v>1473008</v>
      </c>
      <c r="Y45" s="58">
        <f t="shared" si="5"/>
        <v>5168084</v>
      </c>
      <c r="Z45" s="59">
        <f>+IF(X45&lt;&gt;0,+(Y45/X45)*100,0)</f>
        <v>350.85240541802898</v>
      </c>
      <c r="AA45" s="56">
        <f>SUM(AA43:AA44)</f>
        <v>1473008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6905708</v>
      </c>
      <c r="D47" s="71">
        <f>SUM(D45:D46)</f>
        <v>0</v>
      </c>
      <c r="E47" s="72">
        <f t="shared" si="6"/>
        <v>12561278</v>
      </c>
      <c r="F47" s="73">
        <f t="shared" si="6"/>
        <v>1473008</v>
      </c>
      <c r="G47" s="73">
        <f t="shared" si="6"/>
        <v>4364384</v>
      </c>
      <c r="H47" s="74">
        <f t="shared" si="6"/>
        <v>621916</v>
      </c>
      <c r="I47" s="74">
        <f t="shared" si="6"/>
        <v>2019182</v>
      </c>
      <c r="J47" s="74">
        <f t="shared" si="6"/>
        <v>7005482</v>
      </c>
      <c r="K47" s="74">
        <f t="shared" si="6"/>
        <v>1370536</v>
      </c>
      <c r="L47" s="74">
        <f t="shared" si="6"/>
        <v>1608827</v>
      </c>
      <c r="M47" s="73">
        <f t="shared" si="6"/>
        <v>-1431511</v>
      </c>
      <c r="N47" s="73">
        <f t="shared" si="6"/>
        <v>1547852</v>
      </c>
      <c r="O47" s="74">
        <f t="shared" si="6"/>
        <v>1224288</v>
      </c>
      <c r="P47" s="74">
        <f t="shared" si="6"/>
        <v>-4205715</v>
      </c>
      <c r="Q47" s="74">
        <f t="shared" si="6"/>
        <v>746456</v>
      </c>
      <c r="R47" s="74">
        <f t="shared" si="6"/>
        <v>-2234971</v>
      </c>
      <c r="S47" s="74">
        <f t="shared" si="6"/>
        <v>1275536</v>
      </c>
      <c r="T47" s="73">
        <f t="shared" si="6"/>
        <v>429327</v>
      </c>
      <c r="U47" s="73">
        <f t="shared" si="6"/>
        <v>-1382134</v>
      </c>
      <c r="V47" s="74">
        <f t="shared" si="6"/>
        <v>322729</v>
      </c>
      <c r="W47" s="74">
        <f t="shared" si="6"/>
        <v>6641092</v>
      </c>
      <c r="X47" s="74">
        <f t="shared" si="6"/>
        <v>1473008</v>
      </c>
      <c r="Y47" s="74">
        <f t="shared" si="6"/>
        <v>5168084</v>
      </c>
      <c r="Z47" s="75">
        <f>+IF(X47&lt;&gt;0,+(Y47/X47)*100,0)</f>
        <v>350.85240541802898</v>
      </c>
      <c r="AA47" s="76">
        <f>SUM(AA45:AA46)</f>
        <v>1473008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101623339</v>
      </c>
      <c r="D9" s="6"/>
      <c r="E9" s="7">
        <v>112662557</v>
      </c>
      <c r="F9" s="8">
        <v>112662557</v>
      </c>
      <c r="G9" s="8">
        <v>9122365</v>
      </c>
      <c r="H9" s="8">
        <v>9059021</v>
      </c>
      <c r="I9" s="8">
        <v>29297940</v>
      </c>
      <c r="J9" s="8">
        <v>47479326</v>
      </c>
      <c r="K9" s="8">
        <v>-11214533</v>
      </c>
      <c r="L9" s="8">
        <v>9105384</v>
      </c>
      <c r="M9" s="8">
        <v>25279054</v>
      </c>
      <c r="N9" s="8">
        <v>23169905</v>
      </c>
      <c r="O9" s="8">
        <v>-6940615</v>
      </c>
      <c r="P9" s="8">
        <v>9114458</v>
      </c>
      <c r="Q9" s="8">
        <v>9232424</v>
      </c>
      <c r="R9" s="8">
        <v>11406267</v>
      </c>
      <c r="S9" s="8">
        <v>9315100</v>
      </c>
      <c r="T9" s="8">
        <v>9338878</v>
      </c>
      <c r="U9" s="8">
        <v>9472055</v>
      </c>
      <c r="V9" s="8">
        <v>28126033</v>
      </c>
      <c r="W9" s="8">
        <v>110181531</v>
      </c>
      <c r="X9" s="8">
        <v>112662557</v>
      </c>
      <c r="Y9" s="8">
        <v>-2481026</v>
      </c>
      <c r="Z9" s="2">
        <v>-2.2021744100837335</v>
      </c>
      <c r="AA9" s="6">
        <v>112662557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1050</v>
      </c>
      <c r="D11" s="6"/>
      <c r="E11" s="7">
        <v>247000</v>
      </c>
      <c r="F11" s="8">
        <v>247000</v>
      </c>
      <c r="G11" s="8"/>
      <c r="H11" s="8"/>
      <c r="I11" s="8"/>
      <c r="J11" s="8"/>
      <c r="K11" s="8">
        <v>344</v>
      </c>
      <c r="L11" s="8"/>
      <c r="M11" s="8"/>
      <c r="N11" s="8">
        <v>344</v>
      </c>
      <c r="O11" s="8"/>
      <c r="P11" s="8">
        <v>322</v>
      </c>
      <c r="Q11" s="8"/>
      <c r="R11" s="8">
        <v>322</v>
      </c>
      <c r="S11" s="8">
        <v>321</v>
      </c>
      <c r="T11" s="8"/>
      <c r="U11" s="8"/>
      <c r="V11" s="8">
        <v>321</v>
      </c>
      <c r="W11" s="8">
        <v>987</v>
      </c>
      <c r="X11" s="8">
        <v>247000</v>
      </c>
      <c r="Y11" s="8">
        <v>-246013</v>
      </c>
      <c r="Z11" s="2">
        <v>-99.600404858299598</v>
      </c>
      <c r="AA11" s="6">
        <v>247000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986183</v>
      </c>
      <c r="D13" s="6"/>
      <c r="E13" s="7">
        <v>1024000</v>
      </c>
      <c r="F13" s="8">
        <v>1024000</v>
      </c>
      <c r="G13" s="8">
        <v>132097</v>
      </c>
      <c r="H13" s="8">
        <v>132365</v>
      </c>
      <c r="I13" s="8">
        <v>144867</v>
      </c>
      <c r="J13" s="8">
        <v>409329</v>
      </c>
      <c r="K13" s="8">
        <v>143873</v>
      </c>
      <c r="L13" s="8">
        <v>148582</v>
      </c>
      <c r="M13" s="8">
        <v>157385</v>
      </c>
      <c r="N13" s="8">
        <v>449840</v>
      </c>
      <c r="O13" s="8">
        <v>162987</v>
      </c>
      <c r="P13" s="8">
        <v>167558</v>
      </c>
      <c r="Q13" s="8">
        <v>168765</v>
      </c>
      <c r="R13" s="8">
        <v>499310</v>
      </c>
      <c r="S13" s="8">
        <v>170158</v>
      </c>
      <c r="T13" s="8">
        <v>172802</v>
      </c>
      <c r="U13" s="8">
        <v>169707</v>
      </c>
      <c r="V13" s="8">
        <v>512667</v>
      </c>
      <c r="W13" s="8">
        <v>1871146</v>
      </c>
      <c r="X13" s="8">
        <v>1024000</v>
      </c>
      <c r="Y13" s="8">
        <v>847146</v>
      </c>
      <c r="Z13" s="2">
        <v>82.729101562499991</v>
      </c>
      <c r="AA13" s="6">
        <v>1024000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48861209</v>
      </c>
      <c r="D18" s="6"/>
      <c r="E18" s="7">
        <v>43190292</v>
      </c>
      <c r="F18" s="8">
        <v>43385795</v>
      </c>
      <c r="G18" s="8">
        <v>1202400</v>
      </c>
      <c r="H18" s="8">
        <v>115679</v>
      </c>
      <c r="I18" s="8">
        <v>93367</v>
      </c>
      <c r="J18" s="8">
        <v>1411446</v>
      </c>
      <c r="K18" s="8">
        <v>20342174</v>
      </c>
      <c r="L18" s="8">
        <v>76640</v>
      </c>
      <c r="M18" s="8">
        <v>11404</v>
      </c>
      <c r="N18" s="8">
        <v>20430218</v>
      </c>
      <c r="O18" s="8">
        <v>16131600</v>
      </c>
      <c r="P18" s="8"/>
      <c r="Q18" s="8"/>
      <c r="R18" s="8">
        <v>16131600</v>
      </c>
      <c r="S18" s="8"/>
      <c r="T18" s="8">
        <v>12164841</v>
      </c>
      <c r="U18" s="8">
        <v>12708</v>
      </c>
      <c r="V18" s="8">
        <v>12177549</v>
      </c>
      <c r="W18" s="8">
        <v>50150813</v>
      </c>
      <c r="X18" s="8">
        <v>43385795</v>
      </c>
      <c r="Y18" s="8">
        <v>6765018</v>
      </c>
      <c r="Z18" s="2">
        <v>15.592702634583508</v>
      </c>
      <c r="AA18" s="6">
        <v>43385795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151471781</v>
      </c>
      <c r="D21" s="33">
        <f t="shared" si="0"/>
        <v>0</v>
      </c>
      <c r="E21" s="34">
        <f t="shared" si="0"/>
        <v>157123849</v>
      </c>
      <c r="F21" s="35">
        <f t="shared" si="0"/>
        <v>157319352</v>
      </c>
      <c r="G21" s="35">
        <f t="shared" si="0"/>
        <v>10456862</v>
      </c>
      <c r="H21" s="35">
        <f t="shared" si="0"/>
        <v>9307065</v>
      </c>
      <c r="I21" s="35">
        <f t="shared" si="0"/>
        <v>29536174</v>
      </c>
      <c r="J21" s="35">
        <f t="shared" si="0"/>
        <v>49300101</v>
      </c>
      <c r="K21" s="35">
        <f t="shared" si="0"/>
        <v>9271858</v>
      </c>
      <c r="L21" s="35">
        <f t="shared" si="0"/>
        <v>9330606</v>
      </c>
      <c r="M21" s="35">
        <f t="shared" si="0"/>
        <v>25447843</v>
      </c>
      <c r="N21" s="35">
        <f t="shared" si="0"/>
        <v>44050307</v>
      </c>
      <c r="O21" s="35">
        <f t="shared" si="0"/>
        <v>9353972</v>
      </c>
      <c r="P21" s="35">
        <f t="shared" si="0"/>
        <v>9282338</v>
      </c>
      <c r="Q21" s="35">
        <f t="shared" si="0"/>
        <v>9401189</v>
      </c>
      <c r="R21" s="35">
        <f t="shared" si="0"/>
        <v>28037499</v>
      </c>
      <c r="S21" s="35">
        <f t="shared" si="0"/>
        <v>9485579</v>
      </c>
      <c r="T21" s="35">
        <f t="shared" si="0"/>
        <v>21676521</v>
      </c>
      <c r="U21" s="35">
        <f t="shared" si="0"/>
        <v>9654470</v>
      </c>
      <c r="V21" s="35">
        <f t="shared" si="0"/>
        <v>40816570</v>
      </c>
      <c r="W21" s="35">
        <f t="shared" si="0"/>
        <v>162204477</v>
      </c>
      <c r="X21" s="35">
        <f t="shared" si="0"/>
        <v>157319352</v>
      </c>
      <c r="Y21" s="35">
        <f t="shared" si="0"/>
        <v>4885125</v>
      </c>
      <c r="Z21" s="36">
        <f>+IF(X21&lt;&gt;0,+(Y21/X21)*100,0)</f>
        <v>3.1052282747770281</v>
      </c>
      <c r="AA21" s="33">
        <f>SUM(AA5:AA20)</f>
        <v>157319352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33216458</v>
      </c>
      <c r="D24" s="6"/>
      <c r="E24" s="7">
        <v>36506399</v>
      </c>
      <c r="F24" s="8">
        <v>44339638</v>
      </c>
      <c r="G24" s="8">
        <v>2128510</v>
      </c>
      <c r="H24" s="8">
        <v>2688296</v>
      </c>
      <c r="I24" s="8">
        <v>2916165</v>
      </c>
      <c r="J24" s="8">
        <v>7732971</v>
      </c>
      <c r="K24" s="8">
        <v>2870686</v>
      </c>
      <c r="L24" s="8">
        <v>4207880</v>
      </c>
      <c r="M24" s="8">
        <v>3550004</v>
      </c>
      <c r="N24" s="8">
        <v>10628570</v>
      </c>
      <c r="O24" s="8">
        <v>3890219</v>
      </c>
      <c r="P24" s="8">
        <v>3008555</v>
      </c>
      <c r="Q24" s="8">
        <v>3367305</v>
      </c>
      <c r="R24" s="8">
        <v>10266079</v>
      </c>
      <c r="S24" s="8">
        <v>3012911</v>
      </c>
      <c r="T24" s="8">
        <v>3289693</v>
      </c>
      <c r="U24" s="8">
        <v>3141001</v>
      </c>
      <c r="V24" s="8">
        <v>9443605</v>
      </c>
      <c r="W24" s="8">
        <v>38071225</v>
      </c>
      <c r="X24" s="8">
        <v>44339638</v>
      </c>
      <c r="Y24" s="8">
        <v>-6268413</v>
      </c>
      <c r="Z24" s="2">
        <v>-14.13726697543178</v>
      </c>
      <c r="AA24" s="6">
        <v>44339638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11753763</v>
      </c>
      <c r="D26" s="6"/>
      <c r="E26" s="7">
        <v>4507000</v>
      </c>
      <c r="F26" s="8">
        <v>4507000</v>
      </c>
      <c r="G26" s="8"/>
      <c r="H26" s="8">
        <v>521631</v>
      </c>
      <c r="I26" s="8">
        <v>318641</v>
      </c>
      <c r="J26" s="8">
        <v>840272</v>
      </c>
      <c r="K26" s="8">
        <v>90597</v>
      </c>
      <c r="L26" s="8">
        <v>199896</v>
      </c>
      <c r="M26" s="8">
        <v>137468</v>
      </c>
      <c r="N26" s="8">
        <v>427961</v>
      </c>
      <c r="O26" s="8">
        <v>320795</v>
      </c>
      <c r="P26" s="8">
        <v>217546</v>
      </c>
      <c r="Q26" s="8">
        <v>94238</v>
      </c>
      <c r="R26" s="8">
        <v>632579</v>
      </c>
      <c r="S26" s="8">
        <v>734422</v>
      </c>
      <c r="T26" s="8">
        <v>244128</v>
      </c>
      <c r="U26" s="8">
        <v>529691</v>
      </c>
      <c r="V26" s="8">
        <v>1508241</v>
      </c>
      <c r="W26" s="8">
        <v>3409053</v>
      </c>
      <c r="X26" s="8">
        <v>4507000</v>
      </c>
      <c r="Y26" s="8">
        <v>-1097947</v>
      </c>
      <c r="Z26" s="2">
        <v>-24.360927446194808</v>
      </c>
      <c r="AA26" s="6">
        <v>4507000</v>
      </c>
    </row>
    <row r="27" spans="1:27" x14ac:dyDescent="0.25">
      <c r="A27" s="25" t="s">
        <v>53</v>
      </c>
      <c r="B27" s="24" t="s">
        <v>32</v>
      </c>
      <c r="C27" s="6">
        <v>4579093</v>
      </c>
      <c r="D27" s="6"/>
      <c r="E27" s="7">
        <v>4087286</v>
      </c>
      <c r="F27" s="8">
        <v>4087286</v>
      </c>
      <c r="G27" s="8">
        <v>340608</v>
      </c>
      <c r="H27" s="8">
        <v>340608</v>
      </c>
      <c r="I27" s="8">
        <v>340608</v>
      </c>
      <c r="J27" s="8">
        <v>1021824</v>
      </c>
      <c r="K27" s="8">
        <v>340608</v>
      </c>
      <c r="L27" s="8">
        <v>340608</v>
      </c>
      <c r="M27" s="8">
        <v>340608</v>
      </c>
      <c r="N27" s="8">
        <v>1021824</v>
      </c>
      <c r="O27" s="8">
        <v>340608</v>
      </c>
      <c r="P27" s="8">
        <v>340608</v>
      </c>
      <c r="Q27" s="8">
        <v>340608</v>
      </c>
      <c r="R27" s="8">
        <v>1021824</v>
      </c>
      <c r="S27" s="8">
        <v>-862572</v>
      </c>
      <c r="T27" s="8">
        <v>1646540</v>
      </c>
      <c r="U27" s="8">
        <v>327127</v>
      </c>
      <c r="V27" s="8">
        <v>1111095</v>
      </c>
      <c r="W27" s="8">
        <v>4176567</v>
      </c>
      <c r="X27" s="8">
        <v>4087286</v>
      </c>
      <c r="Y27" s="8">
        <v>89281</v>
      </c>
      <c r="Z27" s="2">
        <v>2.1843590098662045</v>
      </c>
      <c r="AA27" s="6">
        <v>4087286</v>
      </c>
    </row>
    <row r="28" spans="1:27" x14ac:dyDescent="0.25">
      <c r="A28" s="25" t="s">
        <v>54</v>
      </c>
      <c r="B28" s="24" t="s">
        <v>32</v>
      </c>
      <c r="C28" s="6">
        <v>5636149</v>
      </c>
      <c r="D28" s="6"/>
      <c r="E28" s="7">
        <v>674453</v>
      </c>
      <c r="F28" s="8">
        <v>777903</v>
      </c>
      <c r="G28" s="8"/>
      <c r="H28" s="8"/>
      <c r="I28" s="8"/>
      <c r="J28" s="8"/>
      <c r="K28" s="8"/>
      <c r="L28" s="8"/>
      <c r="M28" s="8">
        <v>388951</v>
      </c>
      <c r="N28" s="8">
        <v>388951</v>
      </c>
      <c r="O28" s="8"/>
      <c r="P28" s="8"/>
      <c r="Q28" s="8"/>
      <c r="R28" s="8"/>
      <c r="S28" s="8"/>
      <c r="T28" s="8"/>
      <c r="U28" s="8">
        <v>321859</v>
      </c>
      <c r="V28" s="8">
        <v>321859</v>
      </c>
      <c r="W28" s="8">
        <v>710810</v>
      </c>
      <c r="X28" s="8">
        <v>777903</v>
      </c>
      <c r="Y28" s="8">
        <v>-67093</v>
      </c>
      <c r="Z28" s="2">
        <v>-8.6248542556077048</v>
      </c>
      <c r="AA28" s="6">
        <v>777903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6238404</v>
      </c>
      <c r="D30" s="6"/>
      <c r="E30" s="7">
        <v>7076000</v>
      </c>
      <c r="F30" s="8">
        <v>8735120</v>
      </c>
      <c r="G30" s="8">
        <v>700534</v>
      </c>
      <c r="H30" s="8">
        <v>407636</v>
      </c>
      <c r="I30" s="8">
        <v>654053</v>
      </c>
      <c r="J30" s="8">
        <v>1762223</v>
      </c>
      <c r="K30" s="8">
        <v>1113454</v>
      </c>
      <c r="L30" s="8">
        <v>411818</v>
      </c>
      <c r="M30" s="8">
        <v>476365</v>
      </c>
      <c r="N30" s="8">
        <v>2001637</v>
      </c>
      <c r="O30" s="8">
        <v>555243</v>
      </c>
      <c r="P30" s="8">
        <v>536516</v>
      </c>
      <c r="Q30" s="8">
        <v>1741305</v>
      </c>
      <c r="R30" s="8">
        <v>2833064</v>
      </c>
      <c r="S30" s="8">
        <v>517341</v>
      </c>
      <c r="T30" s="8">
        <v>1037659</v>
      </c>
      <c r="U30" s="8">
        <v>1661225</v>
      </c>
      <c r="V30" s="8">
        <v>3216225</v>
      </c>
      <c r="W30" s="8">
        <v>9813149</v>
      </c>
      <c r="X30" s="8">
        <v>8735120</v>
      </c>
      <c r="Y30" s="8">
        <v>1078029</v>
      </c>
      <c r="Z30" s="2">
        <v>12.341318722581946</v>
      </c>
      <c r="AA30" s="6">
        <v>8735120</v>
      </c>
    </row>
    <row r="31" spans="1:27" x14ac:dyDescent="0.25">
      <c r="A31" s="25" t="s">
        <v>57</v>
      </c>
      <c r="B31" s="24" t="s">
        <v>32</v>
      </c>
      <c r="C31" s="6">
        <v>23875553</v>
      </c>
      <c r="D31" s="6"/>
      <c r="E31" s="7">
        <v>21065100</v>
      </c>
      <c r="F31" s="8">
        <v>20195650</v>
      </c>
      <c r="G31" s="8">
        <v>9619</v>
      </c>
      <c r="H31" s="8">
        <v>1260943</v>
      </c>
      <c r="I31" s="8">
        <v>1317266</v>
      </c>
      <c r="J31" s="8">
        <v>2587828</v>
      </c>
      <c r="K31" s="8">
        <v>1250708</v>
      </c>
      <c r="L31" s="8">
        <v>2074565</v>
      </c>
      <c r="M31" s="8">
        <v>2142181</v>
      </c>
      <c r="N31" s="8">
        <v>5467454</v>
      </c>
      <c r="O31" s="8">
        <v>1945765</v>
      </c>
      <c r="P31" s="8">
        <v>2570310</v>
      </c>
      <c r="Q31" s="8">
        <v>1767297</v>
      </c>
      <c r="R31" s="8">
        <v>6283372</v>
      </c>
      <c r="S31" s="8">
        <v>1671081</v>
      </c>
      <c r="T31" s="8">
        <v>1838909</v>
      </c>
      <c r="U31" s="8">
        <v>3367026</v>
      </c>
      <c r="V31" s="8">
        <v>6877016</v>
      </c>
      <c r="W31" s="8">
        <v>21215670</v>
      </c>
      <c r="X31" s="8">
        <v>20195650</v>
      </c>
      <c r="Y31" s="8">
        <v>1020020</v>
      </c>
      <c r="Z31" s="2">
        <v>5.0506916093317127</v>
      </c>
      <c r="AA31" s="6">
        <v>20195650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15628621</v>
      </c>
      <c r="D33" s="6"/>
      <c r="E33" s="7">
        <v>13646570</v>
      </c>
      <c r="F33" s="8">
        <v>16236900</v>
      </c>
      <c r="G33" s="8">
        <v>414494</v>
      </c>
      <c r="H33" s="8">
        <v>679983</v>
      </c>
      <c r="I33" s="8">
        <v>1552632</v>
      </c>
      <c r="J33" s="8">
        <v>2647109</v>
      </c>
      <c r="K33" s="8">
        <v>1624227</v>
      </c>
      <c r="L33" s="8">
        <v>1932164</v>
      </c>
      <c r="M33" s="8">
        <v>1564921</v>
      </c>
      <c r="N33" s="8">
        <v>5121312</v>
      </c>
      <c r="O33" s="8">
        <v>1275139</v>
      </c>
      <c r="P33" s="8">
        <v>1771251</v>
      </c>
      <c r="Q33" s="8">
        <v>1003640</v>
      </c>
      <c r="R33" s="8">
        <v>4050030</v>
      </c>
      <c r="S33" s="8">
        <v>1055420</v>
      </c>
      <c r="T33" s="8">
        <v>1134999</v>
      </c>
      <c r="U33" s="8">
        <v>1964056</v>
      </c>
      <c r="V33" s="8">
        <v>4154475</v>
      </c>
      <c r="W33" s="8">
        <v>15972926</v>
      </c>
      <c r="X33" s="8">
        <v>16236900</v>
      </c>
      <c r="Y33" s="8">
        <v>-263974</v>
      </c>
      <c r="Z33" s="2">
        <v>-1.6257660021309486</v>
      </c>
      <c r="AA33" s="6">
        <v>16236900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100928041</v>
      </c>
      <c r="D35" s="33">
        <f>SUM(D24:D34)</f>
        <v>0</v>
      </c>
      <c r="E35" s="34">
        <f t="shared" si="1"/>
        <v>87562808</v>
      </c>
      <c r="F35" s="35">
        <f t="shared" si="1"/>
        <v>98879497</v>
      </c>
      <c r="G35" s="35">
        <f t="shared" si="1"/>
        <v>3593765</v>
      </c>
      <c r="H35" s="35">
        <f t="shared" si="1"/>
        <v>5899097</v>
      </c>
      <c r="I35" s="35">
        <f t="shared" si="1"/>
        <v>7099365</v>
      </c>
      <c r="J35" s="35">
        <f t="shared" si="1"/>
        <v>16592227</v>
      </c>
      <c r="K35" s="35">
        <f t="shared" si="1"/>
        <v>7290280</v>
      </c>
      <c r="L35" s="35">
        <f t="shared" si="1"/>
        <v>9166931</v>
      </c>
      <c r="M35" s="35">
        <f t="shared" si="1"/>
        <v>8600498</v>
      </c>
      <c r="N35" s="35">
        <f t="shared" si="1"/>
        <v>25057709</v>
      </c>
      <c r="O35" s="35">
        <f t="shared" si="1"/>
        <v>8327769</v>
      </c>
      <c r="P35" s="35">
        <f t="shared" si="1"/>
        <v>8444786</v>
      </c>
      <c r="Q35" s="35">
        <f t="shared" si="1"/>
        <v>8314393</v>
      </c>
      <c r="R35" s="35">
        <f t="shared" si="1"/>
        <v>25086948</v>
      </c>
      <c r="S35" s="35">
        <f t="shared" si="1"/>
        <v>6128603</v>
      </c>
      <c r="T35" s="35">
        <f t="shared" si="1"/>
        <v>9191928</v>
      </c>
      <c r="U35" s="35">
        <f t="shared" si="1"/>
        <v>11311985</v>
      </c>
      <c r="V35" s="35">
        <f t="shared" si="1"/>
        <v>26632516</v>
      </c>
      <c r="W35" s="35">
        <f t="shared" si="1"/>
        <v>93369400</v>
      </c>
      <c r="X35" s="35">
        <f t="shared" si="1"/>
        <v>98879497</v>
      </c>
      <c r="Y35" s="35">
        <f t="shared" si="1"/>
        <v>-5510097</v>
      </c>
      <c r="Z35" s="36">
        <f>+IF(X35&lt;&gt;0,+(Y35/X35)*100,0)</f>
        <v>-5.5725374492954796</v>
      </c>
      <c r="AA35" s="33">
        <f>SUM(AA24:AA34)</f>
        <v>98879497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50543740</v>
      </c>
      <c r="D37" s="46">
        <f>+D21-D35</f>
        <v>0</v>
      </c>
      <c r="E37" s="47">
        <f t="shared" si="2"/>
        <v>69561041</v>
      </c>
      <c r="F37" s="48">
        <f t="shared" si="2"/>
        <v>58439855</v>
      </c>
      <c r="G37" s="48">
        <f t="shared" si="2"/>
        <v>6863097</v>
      </c>
      <c r="H37" s="48">
        <f t="shared" si="2"/>
        <v>3407968</v>
      </c>
      <c r="I37" s="48">
        <f t="shared" si="2"/>
        <v>22436809</v>
      </c>
      <c r="J37" s="48">
        <f t="shared" si="2"/>
        <v>32707874</v>
      </c>
      <c r="K37" s="48">
        <f t="shared" si="2"/>
        <v>1981578</v>
      </c>
      <c r="L37" s="48">
        <f t="shared" si="2"/>
        <v>163675</v>
      </c>
      <c r="M37" s="48">
        <f t="shared" si="2"/>
        <v>16847345</v>
      </c>
      <c r="N37" s="48">
        <f t="shared" si="2"/>
        <v>18992598</v>
      </c>
      <c r="O37" s="48">
        <f t="shared" si="2"/>
        <v>1026203</v>
      </c>
      <c r="P37" s="48">
        <f t="shared" si="2"/>
        <v>837552</v>
      </c>
      <c r="Q37" s="48">
        <f t="shared" si="2"/>
        <v>1086796</v>
      </c>
      <c r="R37" s="48">
        <f t="shared" si="2"/>
        <v>2950551</v>
      </c>
      <c r="S37" s="48">
        <f t="shared" si="2"/>
        <v>3356976</v>
      </c>
      <c r="T37" s="48">
        <f t="shared" si="2"/>
        <v>12484593</v>
      </c>
      <c r="U37" s="48">
        <f t="shared" si="2"/>
        <v>-1657515</v>
      </c>
      <c r="V37" s="48">
        <f t="shared" si="2"/>
        <v>14184054</v>
      </c>
      <c r="W37" s="48">
        <f t="shared" si="2"/>
        <v>68835077</v>
      </c>
      <c r="X37" s="48">
        <f>IF(F21=F35,0,X21-X35)</f>
        <v>58439855</v>
      </c>
      <c r="Y37" s="48">
        <f t="shared" si="2"/>
        <v>10395222</v>
      </c>
      <c r="Z37" s="49">
        <f>+IF(X37&lt;&gt;0,+(Y37/X37)*100,0)</f>
        <v>17.787898344374742</v>
      </c>
      <c r="AA37" s="46">
        <f>+AA21-AA35</f>
        <v>58439855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371498</v>
      </c>
      <c r="D39" s="28"/>
      <c r="E39" s="7">
        <v>284000</v>
      </c>
      <c r="F39" s="26">
        <v>284000</v>
      </c>
      <c r="G39" s="26">
        <v>27056</v>
      </c>
      <c r="H39" s="26">
        <v>422</v>
      </c>
      <c r="I39" s="26">
        <v>4405</v>
      </c>
      <c r="J39" s="26">
        <v>31883</v>
      </c>
      <c r="K39" s="26">
        <v>11191</v>
      </c>
      <c r="L39" s="26">
        <v>2065</v>
      </c>
      <c r="M39" s="26">
        <v>5171</v>
      </c>
      <c r="N39" s="26">
        <v>18427</v>
      </c>
      <c r="O39" s="26">
        <v>4100</v>
      </c>
      <c r="P39" s="26">
        <v>7236</v>
      </c>
      <c r="Q39" s="26">
        <v>15726</v>
      </c>
      <c r="R39" s="26">
        <v>27062</v>
      </c>
      <c r="S39" s="26">
        <v>-12247</v>
      </c>
      <c r="T39" s="26">
        <v>3727</v>
      </c>
      <c r="U39" s="26">
        <v>348</v>
      </c>
      <c r="V39" s="26">
        <v>-8172</v>
      </c>
      <c r="W39" s="26">
        <v>69200</v>
      </c>
      <c r="X39" s="26">
        <v>284000</v>
      </c>
      <c r="Y39" s="26">
        <v>-214800</v>
      </c>
      <c r="Z39" s="27">
        <v>-75.633802816901408</v>
      </c>
      <c r="AA39" s="28">
        <v>284000</v>
      </c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50915238</v>
      </c>
      <c r="D41" s="56">
        <f>SUM(D37:D40)</f>
        <v>0</v>
      </c>
      <c r="E41" s="57">
        <f t="shared" si="3"/>
        <v>69845041</v>
      </c>
      <c r="F41" s="58">
        <f t="shared" si="3"/>
        <v>58723855</v>
      </c>
      <c r="G41" s="58">
        <f t="shared" si="3"/>
        <v>6890153</v>
      </c>
      <c r="H41" s="58">
        <f t="shared" si="3"/>
        <v>3408390</v>
      </c>
      <c r="I41" s="58">
        <f t="shared" si="3"/>
        <v>22441214</v>
      </c>
      <c r="J41" s="58">
        <f t="shared" si="3"/>
        <v>32739757</v>
      </c>
      <c r="K41" s="58">
        <f t="shared" si="3"/>
        <v>1992769</v>
      </c>
      <c r="L41" s="58">
        <f t="shared" si="3"/>
        <v>165740</v>
      </c>
      <c r="M41" s="58">
        <f t="shared" si="3"/>
        <v>16852516</v>
      </c>
      <c r="N41" s="58">
        <f t="shared" si="3"/>
        <v>19011025</v>
      </c>
      <c r="O41" s="58">
        <f t="shared" si="3"/>
        <v>1030303</v>
      </c>
      <c r="P41" s="58">
        <f t="shared" si="3"/>
        <v>844788</v>
      </c>
      <c r="Q41" s="58">
        <f t="shared" si="3"/>
        <v>1102522</v>
      </c>
      <c r="R41" s="58">
        <f t="shared" si="3"/>
        <v>2977613</v>
      </c>
      <c r="S41" s="58">
        <f t="shared" si="3"/>
        <v>3344729</v>
      </c>
      <c r="T41" s="58">
        <f t="shared" si="3"/>
        <v>12488320</v>
      </c>
      <c r="U41" s="58">
        <f t="shared" si="3"/>
        <v>-1657167</v>
      </c>
      <c r="V41" s="58">
        <f t="shared" si="3"/>
        <v>14175882</v>
      </c>
      <c r="W41" s="58">
        <f t="shared" si="3"/>
        <v>68904277</v>
      </c>
      <c r="X41" s="58">
        <f t="shared" si="3"/>
        <v>58723855</v>
      </c>
      <c r="Y41" s="58">
        <f t="shared" si="3"/>
        <v>10180422</v>
      </c>
      <c r="Z41" s="59">
        <f>+IF(X41&lt;&gt;0,+(Y41/X41)*100,0)</f>
        <v>17.336092802490572</v>
      </c>
      <c r="AA41" s="56">
        <f>SUM(AA37:AA40)</f>
        <v>58723855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50915238</v>
      </c>
      <c r="D43" s="64">
        <f>+D41-D42</f>
        <v>0</v>
      </c>
      <c r="E43" s="65">
        <f t="shared" si="4"/>
        <v>69845041</v>
      </c>
      <c r="F43" s="66">
        <f t="shared" si="4"/>
        <v>58723855</v>
      </c>
      <c r="G43" s="66">
        <f t="shared" si="4"/>
        <v>6890153</v>
      </c>
      <c r="H43" s="66">
        <f t="shared" si="4"/>
        <v>3408390</v>
      </c>
      <c r="I43" s="66">
        <f t="shared" si="4"/>
        <v>22441214</v>
      </c>
      <c r="J43" s="66">
        <f t="shared" si="4"/>
        <v>32739757</v>
      </c>
      <c r="K43" s="66">
        <f t="shared" si="4"/>
        <v>1992769</v>
      </c>
      <c r="L43" s="66">
        <f t="shared" si="4"/>
        <v>165740</v>
      </c>
      <c r="M43" s="66">
        <f t="shared" si="4"/>
        <v>16852516</v>
      </c>
      <c r="N43" s="66">
        <f t="shared" si="4"/>
        <v>19011025</v>
      </c>
      <c r="O43" s="66">
        <f t="shared" si="4"/>
        <v>1030303</v>
      </c>
      <c r="P43" s="66">
        <f t="shared" si="4"/>
        <v>844788</v>
      </c>
      <c r="Q43" s="66">
        <f t="shared" si="4"/>
        <v>1102522</v>
      </c>
      <c r="R43" s="66">
        <f t="shared" si="4"/>
        <v>2977613</v>
      </c>
      <c r="S43" s="66">
        <f t="shared" si="4"/>
        <v>3344729</v>
      </c>
      <c r="T43" s="66">
        <f t="shared" si="4"/>
        <v>12488320</v>
      </c>
      <c r="U43" s="66">
        <f t="shared" si="4"/>
        <v>-1657167</v>
      </c>
      <c r="V43" s="66">
        <f t="shared" si="4"/>
        <v>14175882</v>
      </c>
      <c r="W43" s="66">
        <f t="shared" si="4"/>
        <v>68904277</v>
      </c>
      <c r="X43" s="66">
        <f t="shared" si="4"/>
        <v>58723855</v>
      </c>
      <c r="Y43" s="66">
        <f t="shared" si="4"/>
        <v>10180422</v>
      </c>
      <c r="Z43" s="67">
        <f>+IF(X43&lt;&gt;0,+(Y43/X43)*100,0)</f>
        <v>17.336092802490572</v>
      </c>
      <c r="AA43" s="64">
        <f>+AA41-AA42</f>
        <v>58723855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50915238</v>
      </c>
      <c r="D45" s="56">
        <f>SUM(D43:D44)</f>
        <v>0</v>
      </c>
      <c r="E45" s="57">
        <f t="shared" si="5"/>
        <v>69845041</v>
      </c>
      <c r="F45" s="58">
        <f t="shared" si="5"/>
        <v>58723855</v>
      </c>
      <c r="G45" s="58">
        <f t="shared" si="5"/>
        <v>6890153</v>
      </c>
      <c r="H45" s="58">
        <f t="shared" si="5"/>
        <v>3408390</v>
      </c>
      <c r="I45" s="58">
        <f t="shared" si="5"/>
        <v>22441214</v>
      </c>
      <c r="J45" s="58">
        <f t="shared" si="5"/>
        <v>32739757</v>
      </c>
      <c r="K45" s="58">
        <f t="shared" si="5"/>
        <v>1992769</v>
      </c>
      <c r="L45" s="58">
        <f t="shared" si="5"/>
        <v>165740</v>
      </c>
      <c r="M45" s="58">
        <f t="shared" si="5"/>
        <v>16852516</v>
      </c>
      <c r="N45" s="58">
        <f t="shared" si="5"/>
        <v>19011025</v>
      </c>
      <c r="O45" s="58">
        <f t="shared" si="5"/>
        <v>1030303</v>
      </c>
      <c r="P45" s="58">
        <f t="shared" si="5"/>
        <v>844788</v>
      </c>
      <c r="Q45" s="58">
        <f t="shared" si="5"/>
        <v>1102522</v>
      </c>
      <c r="R45" s="58">
        <f t="shared" si="5"/>
        <v>2977613</v>
      </c>
      <c r="S45" s="58">
        <f t="shared" si="5"/>
        <v>3344729</v>
      </c>
      <c r="T45" s="58">
        <f t="shared" si="5"/>
        <v>12488320</v>
      </c>
      <c r="U45" s="58">
        <f t="shared" si="5"/>
        <v>-1657167</v>
      </c>
      <c r="V45" s="58">
        <f t="shared" si="5"/>
        <v>14175882</v>
      </c>
      <c r="W45" s="58">
        <f t="shared" si="5"/>
        <v>68904277</v>
      </c>
      <c r="X45" s="58">
        <f t="shared" si="5"/>
        <v>58723855</v>
      </c>
      <c r="Y45" s="58">
        <f t="shared" si="5"/>
        <v>10180422</v>
      </c>
      <c r="Z45" s="59">
        <f>+IF(X45&lt;&gt;0,+(Y45/X45)*100,0)</f>
        <v>17.336092802490572</v>
      </c>
      <c r="AA45" s="56">
        <f>SUM(AA43:AA44)</f>
        <v>58723855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50915238</v>
      </c>
      <c r="D47" s="71">
        <f>SUM(D45:D46)</f>
        <v>0</v>
      </c>
      <c r="E47" s="72">
        <f t="shared" si="6"/>
        <v>69845041</v>
      </c>
      <c r="F47" s="73">
        <f t="shared" si="6"/>
        <v>58723855</v>
      </c>
      <c r="G47" s="73">
        <f t="shared" si="6"/>
        <v>6890153</v>
      </c>
      <c r="H47" s="74">
        <f t="shared" si="6"/>
        <v>3408390</v>
      </c>
      <c r="I47" s="74">
        <f t="shared" si="6"/>
        <v>22441214</v>
      </c>
      <c r="J47" s="74">
        <f t="shared" si="6"/>
        <v>32739757</v>
      </c>
      <c r="K47" s="74">
        <f t="shared" si="6"/>
        <v>1992769</v>
      </c>
      <c r="L47" s="74">
        <f t="shared" si="6"/>
        <v>165740</v>
      </c>
      <c r="M47" s="73">
        <f t="shared" si="6"/>
        <v>16852516</v>
      </c>
      <c r="N47" s="73">
        <f t="shared" si="6"/>
        <v>19011025</v>
      </c>
      <c r="O47" s="74">
        <f t="shared" si="6"/>
        <v>1030303</v>
      </c>
      <c r="P47" s="74">
        <f t="shared" si="6"/>
        <v>844788</v>
      </c>
      <c r="Q47" s="74">
        <f t="shared" si="6"/>
        <v>1102522</v>
      </c>
      <c r="R47" s="74">
        <f t="shared" si="6"/>
        <v>2977613</v>
      </c>
      <c r="S47" s="74">
        <f t="shared" si="6"/>
        <v>3344729</v>
      </c>
      <c r="T47" s="73">
        <f t="shared" si="6"/>
        <v>12488320</v>
      </c>
      <c r="U47" s="73">
        <f t="shared" si="6"/>
        <v>-1657167</v>
      </c>
      <c r="V47" s="74">
        <f t="shared" si="6"/>
        <v>14175882</v>
      </c>
      <c r="W47" s="74">
        <f t="shared" si="6"/>
        <v>68904277</v>
      </c>
      <c r="X47" s="74">
        <f t="shared" si="6"/>
        <v>58723855</v>
      </c>
      <c r="Y47" s="74">
        <f t="shared" si="6"/>
        <v>10180422</v>
      </c>
      <c r="Z47" s="75">
        <f>+IF(X47&lt;&gt;0,+(Y47/X47)*100,0)</f>
        <v>17.336092802490572</v>
      </c>
      <c r="AA47" s="76">
        <f>SUM(AA45:AA46)</f>
        <v>58723855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19294301</v>
      </c>
      <c r="D9" s="6"/>
      <c r="E9" s="7">
        <v>22045700</v>
      </c>
      <c r="F9" s="8">
        <v>20905700</v>
      </c>
      <c r="G9" s="8">
        <v>20900139</v>
      </c>
      <c r="H9" s="8">
        <v>-78400</v>
      </c>
      <c r="I9" s="8">
        <v>108290</v>
      </c>
      <c r="J9" s="8">
        <v>20930029</v>
      </c>
      <c r="K9" s="8">
        <v>-26846</v>
      </c>
      <c r="L9" s="8">
        <v>1885</v>
      </c>
      <c r="M9" s="8">
        <v>-3952</v>
      </c>
      <c r="N9" s="8">
        <v>-28913</v>
      </c>
      <c r="O9" s="8">
        <v>16400</v>
      </c>
      <c r="P9" s="8">
        <v>23201</v>
      </c>
      <c r="Q9" s="8">
        <v>2095</v>
      </c>
      <c r="R9" s="8">
        <v>41696</v>
      </c>
      <c r="S9" s="8">
        <v>9903</v>
      </c>
      <c r="T9" s="8">
        <v>16069</v>
      </c>
      <c r="U9" s="8">
        <v>10466</v>
      </c>
      <c r="V9" s="8">
        <v>36438</v>
      </c>
      <c r="W9" s="8">
        <v>20979250</v>
      </c>
      <c r="X9" s="8">
        <v>20905700</v>
      </c>
      <c r="Y9" s="8">
        <v>73550</v>
      </c>
      <c r="Z9" s="2">
        <v>0.3518179252548348</v>
      </c>
      <c r="AA9" s="6">
        <v>20905700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265999</v>
      </c>
      <c r="D13" s="6"/>
      <c r="E13" s="7">
        <v>336300</v>
      </c>
      <c r="F13" s="8">
        <v>466300</v>
      </c>
      <c r="G13" s="8">
        <v>36837</v>
      </c>
      <c r="H13" s="8">
        <v>39583</v>
      </c>
      <c r="I13" s="8">
        <v>38667</v>
      </c>
      <c r="J13" s="8">
        <v>115087</v>
      </c>
      <c r="K13" s="8">
        <v>38099</v>
      </c>
      <c r="L13" s="8">
        <v>38956</v>
      </c>
      <c r="M13" s="8">
        <v>40199</v>
      </c>
      <c r="N13" s="8">
        <v>117254</v>
      </c>
      <c r="O13" s="8">
        <v>40296</v>
      </c>
      <c r="P13" s="8">
        <v>41789</v>
      </c>
      <c r="Q13" s="8">
        <v>41027</v>
      </c>
      <c r="R13" s="8">
        <v>123112</v>
      </c>
      <c r="S13" s="8">
        <v>42545</v>
      </c>
      <c r="T13" s="8">
        <v>41781</v>
      </c>
      <c r="U13" s="8">
        <v>44923</v>
      </c>
      <c r="V13" s="8">
        <v>129249</v>
      </c>
      <c r="W13" s="8">
        <v>484702</v>
      </c>
      <c r="X13" s="8">
        <v>466300</v>
      </c>
      <c r="Y13" s="8">
        <v>18402</v>
      </c>
      <c r="Z13" s="2">
        <v>3.9463864464936735</v>
      </c>
      <c r="AA13" s="6">
        <v>466300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9428160</v>
      </c>
      <c r="D18" s="6"/>
      <c r="E18" s="7">
        <v>8500300</v>
      </c>
      <c r="F18" s="8">
        <v>8500300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8500300</v>
      </c>
      <c r="V18" s="8">
        <v>8500300</v>
      </c>
      <c r="W18" s="8">
        <v>8500300</v>
      </c>
      <c r="X18" s="8">
        <v>8500300</v>
      </c>
      <c r="Y18" s="8"/>
      <c r="Z18" s="2"/>
      <c r="AA18" s="6">
        <v>8500300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28988460</v>
      </c>
      <c r="D21" s="33">
        <f t="shared" si="0"/>
        <v>0</v>
      </c>
      <c r="E21" s="34">
        <f t="shared" si="0"/>
        <v>30882300</v>
      </c>
      <c r="F21" s="35">
        <f t="shared" si="0"/>
        <v>29872300</v>
      </c>
      <c r="G21" s="35">
        <f t="shared" si="0"/>
        <v>20936976</v>
      </c>
      <c r="H21" s="35">
        <f t="shared" si="0"/>
        <v>-38817</v>
      </c>
      <c r="I21" s="35">
        <f t="shared" si="0"/>
        <v>146957</v>
      </c>
      <c r="J21" s="35">
        <f t="shared" si="0"/>
        <v>21045116</v>
      </c>
      <c r="K21" s="35">
        <f t="shared" si="0"/>
        <v>11253</v>
      </c>
      <c r="L21" s="35">
        <f t="shared" si="0"/>
        <v>40841</v>
      </c>
      <c r="M21" s="35">
        <f t="shared" si="0"/>
        <v>36247</v>
      </c>
      <c r="N21" s="35">
        <f t="shared" si="0"/>
        <v>88341</v>
      </c>
      <c r="O21" s="35">
        <f t="shared" si="0"/>
        <v>56696</v>
      </c>
      <c r="P21" s="35">
        <f t="shared" si="0"/>
        <v>64990</v>
      </c>
      <c r="Q21" s="35">
        <f t="shared" si="0"/>
        <v>43122</v>
      </c>
      <c r="R21" s="35">
        <f t="shared" si="0"/>
        <v>164808</v>
      </c>
      <c r="S21" s="35">
        <f t="shared" si="0"/>
        <v>52448</v>
      </c>
      <c r="T21" s="35">
        <f t="shared" si="0"/>
        <v>57850</v>
      </c>
      <c r="U21" s="35">
        <f t="shared" si="0"/>
        <v>8555689</v>
      </c>
      <c r="V21" s="35">
        <f t="shared" si="0"/>
        <v>8665987</v>
      </c>
      <c r="W21" s="35">
        <f t="shared" si="0"/>
        <v>29964252</v>
      </c>
      <c r="X21" s="35">
        <f t="shared" si="0"/>
        <v>29872300</v>
      </c>
      <c r="Y21" s="35">
        <f t="shared" si="0"/>
        <v>91952</v>
      </c>
      <c r="Z21" s="36">
        <f>+IF(X21&lt;&gt;0,+(Y21/X21)*100,0)</f>
        <v>0.30781694077791127</v>
      </c>
      <c r="AA21" s="33">
        <f>SUM(AA5:AA20)</f>
        <v>29872300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15116343</v>
      </c>
      <c r="D24" s="6"/>
      <c r="E24" s="7">
        <v>16033400</v>
      </c>
      <c r="F24" s="8">
        <v>16533800</v>
      </c>
      <c r="G24" s="8">
        <v>1193231</v>
      </c>
      <c r="H24" s="8">
        <v>1127895</v>
      </c>
      <c r="I24" s="8">
        <v>1228186</v>
      </c>
      <c r="J24" s="8">
        <v>3549312</v>
      </c>
      <c r="K24" s="8">
        <v>1390491</v>
      </c>
      <c r="L24" s="8">
        <v>2140169</v>
      </c>
      <c r="M24" s="8">
        <v>1579518</v>
      </c>
      <c r="N24" s="8">
        <v>5110178</v>
      </c>
      <c r="O24" s="8">
        <v>1290371</v>
      </c>
      <c r="P24" s="8">
        <v>1243794</v>
      </c>
      <c r="Q24" s="8">
        <v>1199115</v>
      </c>
      <c r="R24" s="8">
        <v>3733280</v>
      </c>
      <c r="S24" s="8">
        <v>1283516</v>
      </c>
      <c r="T24" s="8">
        <v>1252939</v>
      </c>
      <c r="U24" s="8">
        <v>1427101</v>
      </c>
      <c r="V24" s="8">
        <v>3963556</v>
      </c>
      <c r="W24" s="8">
        <v>16356326</v>
      </c>
      <c r="X24" s="8">
        <v>16533800</v>
      </c>
      <c r="Y24" s="8">
        <v>-177474</v>
      </c>
      <c r="Z24" s="2">
        <v>-1.0734011539996855</v>
      </c>
      <c r="AA24" s="6">
        <v>16533800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2587625</v>
      </c>
      <c r="D26" s="6"/>
      <c r="E26" s="7">
        <v>700000</v>
      </c>
      <c r="F26" s="8">
        <v>-250000</v>
      </c>
      <c r="G26" s="8">
        <v>170320</v>
      </c>
      <c r="H26" s="8">
        <v>159726</v>
      </c>
      <c r="I26" s="8">
        <v>92049</v>
      </c>
      <c r="J26" s="8">
        <v>422095</v>
      </c>
      <c r="K26" s="8">
        <v>252152</v>
      </c>
      <c r="L26" s="8">
        <v>152187</v>
      </c>
      <c r="M26" s="8">
        <v>116174</v>
      </c>
      <c r="N26" s="8">
        <v>520513</v>
      </c>
      <c r="O26" s="8">
        <v>86941</v>
      </c>
      <c r="P26" s="8">
        <v>54885</v>
      </c>
      <c r="Q26" s="8">
        <v>112107</v>
      </c>
      <c r="R26" s="8">
        <v>253933</v>
      </c>
      <c r="S26" s="8">
        <v>137935</v>
      </c>
      <c r="T26" s="8">
        <v>10768</v>
      </c>
      <c r="U26" s="8"/>
      <c r="V26" s="8">
        <v>148703</v>
      </c>
      <c r="W26" s="8">
        <v>1345244</v>
      </c>
      <c r="X26" s="8">
        <v>-250000</v>
      </c>
      <c r="Y26" s="8">
        <v>1595244</v>
      </c>
      <c r="Z26" s="2">
        <v>-638.09760000000006</v>
      </c>
      <c r="AA26" s="6">
        <v>-250000</v>
      </c>
    </row>
    <row r="27" spans="1:27" x14ac:dyDescent="0.25">
      <c r="A27" s="25" t="s">
        <v>53</v>
      </c>
      <c r="B27" s="24" t="s">
        <v>32</v>
      </c>
      <c r="C27" s="6">
        <v>888098</v>
      </c>
      <c r="D27" s="6"/>
      <c r="E27" s="7">
        <v>601100</v>
      </c>
      <c r="F27" s="8">
        <v>1085700</v>
      </c>
      <c r="G27" s="8">
        <v>50092</v>
      </c>
      <c r="H27" s="8">
        <v>50092</v>
      </c>
      <c r="I27" s="8">
        <v>50092</v>
      </c>
      <c r="J27" s="8">
        <v>150276</v>
      </c>
      <c r="K27" s="8">
        <v>50092</v>
      </c>
      <c r="L27" s="8">
        <v>50092</v>
      </c>
      <c r="M27" s="8"/>
      <c r="N27" s="8">
        <v>100184</v>
      </c>
      <c r="O27" s="8">
        <v>100184</v>
      </c>
      <c r="P27" s="8">
        <v>147011</v>
      </c>
      <c r="Q27" s="8">
        <v>147011</v>
      </c>
      <c r="R27" s="8">
        <v>394206</v>
      </c>
      <c r="S27" s="8"/>
      <c r="T27" s="8">
        <v>294022</v>
      </c>
      <c r="U27" s="8">
        <v>147011</v>
      </c>
      <c r="V27" s="8">
        <v>441033</v>
      </c>
      <c r="W27" s="8">
        <v>1085699</v>
      </c>
      <c r="X27" s="8">
        <v>1085700</v>
      </c>
      <c r="Y27" s="8">
        <v>-1</v>
      </c>
      <c r="Z27" s="2"/>
      <c r="AA27" s="6">
        <v>1085700</v>
      </c>
    </row>
    <row r="28" spans="1:27" x14ac:dyDescent="0.25">
      <c r="A28" s="25" t="s">
        <v>54</v>
      </c>
      <c r="B28" s="24" t="s">
        <v>32</v>
      </c>
      <c r="C28" s="6">
        <v>47904</v>
      </c>
      <c r="D28" s="6"/>
      <c r="E28" s="7">
        <v>672700</v>
      </c>
      <c r="F28" s="8">
        <v>672700</v>
      </c>
      <c r="G28" s="8">
        <v>111144</v>
      </c>
      <c r="H28" s="8">
        <v>70994</v>
      </c>
      <c r="I28" s="8">
        <v>90740</v>
      </c>
      <c r="J28" s="8">
        <v>272878</v>
      </c>
      <c r="K28" s="8">
        <v>186083</v>
      </c>
      <c r="L28" s="8">
        <v>114759</v>
      </c>
      <c r="M28" s="8"/>
      <c r="N28" s="8">
        <v>300842</v>
      </c>
      <c r="O28" s="8">
        <v>207415</v>
      </c>
      <c r="P28" s="8">
        <v>67157</v>
      </c>
      <c r="Q28" s="8">
        <v>456374</v>
      </c>
      <c r="R28" s="8">
        <v>730946</v>
      </c>
      <c r="S28" s="8">
        <v>191034</v>
      </c>
      <c r="T28" s="8">
        <v>191034</v>
      </c>
      <c r="U28" s="8">
        <v>191473</v>
      </c>
      <c r="V28" s="8">
        <v>573541</v>
      </c>
      <c r="W28" s="8">
        <v>1878207</v>
      </c>
      <c r="X28" s="8">
        <v>672700</v>
      </c>
      <c r="Y28" s="8">
        <v>1205507</v>
      </c>
      <c r="Z28" s="2">
        <v>179.20425152371041</v>
      </c>
      <c r="AA28" s="6">
        <v>672700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1429955</v>
      </c>
      <c r="D30" s="6"/>
      <c r="E30" s="7">
        <v>1625300</v>
      </c>
      <c r="F30" s="8">
        <v>1325300</v>
      </c>
      <c r="G30" s="8">
        <v>14241</v>
      </c>
      <c r="H30" s="8">
        <v>37025</v>
      </c>
      <c r="I30" s="8">
        <v>67416</v>
      </c>
      <c r="J30" s="8">
        <v>118682</v>
      </c>
      <c r="K30" s="8">
        <v>142795</v>
      </c>
      <c r="L30" s="8">
        <v>259395</v>
      </c>
      <c r="M30" s="8">
        <v>47931</v>
      </c>
      <c r="N30" s="8">
        <v>450121</v>
      </c>
      <c r="O30" s="8">
        <v>320958</v>
      </c>
      <c r="P30" s="8">
        <v>80904</v>
      </c>
      <c r="Q30" s="8">
        <v>30783</v>
      </c>
      <c r="R30" s="8">
        <v>432645</v>
      </c>
      <c r="S30" s="8">
        <v>220948</v>
      </c>
      <c r="T30" s="8">
        <v>126121</v>
      </c>
      <c r="U30" s="8">
        <v>142559</v>
      </c>
      <c r="V30" s="8">
        <v>489628</v>
      </c>
      <c r="W30" s="8">
        <v>1491076</v>
      </c>
      <c r="X30" s="8">
        <v>1325300</v>
      </c>
      <c r="Y30" s="8">
        <v>165776</v>
      </c>
      <c r="Z30" s="2">
        <v>12.508564098694636</v>
      </c>
      <c r="AA30" s="6">
        <v>1325300</v>
      </c>
    </row>
    <row r="31" spans="1:27" x14ac:dyDescent="0.25">
      <c r="A31" s="25" t="s">
        <v>57</v>
      </c>
      <c r="B31" s="24" t="s">
        <v>32</v>
      </c>
      <c r="C31" s="6">
        <v>5618041</v>
      </c>
      <c r="D31" s="6"/>
      <c r="E31" s="7">
        <v>1629700</v>
      </c>
      <c r="F31" s="8">
        <v>5970200</v>
      </c>
      <c r="G31" s="8"/>
      <c r="H31" s="8">
        <v>483894</v>
      </c>
      <c r="I31" s="8">
        <v>93644</v>
      </c>
      <c r="J31" s="8">
        <v>577538</v>
      </c>
      <c r="K31" s="8">
        <v>39160</v>
      </c>
      <c r="L31" s="8">
        <v>295472</v>
      </c>
      <c r="M31" s="8">
        <v>312141</v>
      </c>
      <c r="N31" s="8">
        <v>646773</v>
      </c>
      <c r="O31" s="8">
        <v>300643</v>
      </c>
      <c r="P31" s="8">
        <v>590854</v>
      </c>
      <c r="Q31" s="8">
        <v>1936624</v>
      </c>
      <c r="R31" s="8">
        <v>2828121</v>
      </c>
      <c r="S31" s="8">
        <v>113890</v>
      </c>
      <c r="T31" s="8">
        <v>871067</v>
      </c>
      <c r="U31" s="8">
        <v>501223</v>
      </c>
      <c r="V31" s="8">
        <v>1486180</v>
      </c>
      <c r="W31" s="8">
        <v>5538612</v>
      </c>
      <c r="X31" s="8">
        <v>5970200</v>
      </c>
      <c r="Y31" s="8">
        <v>-431588</v>
      </c>
      <c r="Z31" s="2">
        <v>-7.229037553180798</v>
      </c>
      <c r="AA31" s="6">
        <v>5970200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2788693</v>
      </c>
      <c r="D33" s="6"/>
      <c r="E33" s="7">
        <v>2758200</v>
      </c>
      <c r="F33" s="8">
        <v>2724600</v>
      </c>
      <c r="G33" s="8">
        <v>12358</v>
      </c>
      <c r="H33" s="8">
        <v>414930</v>
      </c>
      <c r="I33" s="8">
        <v>202276</v>
      </c>
      <c r="J33" s="8">
        <v>629564</v>
      </c>
      <c r="K33" s="8">
        <v>424515</v>
      </c>
      <c r="L33" s="8">
        <v>415221</v>
      </c>
      <c r="M33" s="8">
        <v>313908</v>
      </c>
      <c r="N33" s="8">
        <v>1153644</v>
      </c>
      <c r="O33" s="8">
        <v>197971</v>
      </c>
      <c r="P33" s="8">
        <v>12776</v>
      </c>
      <c r="Q33" s="8">
        <v>-1031017</v>
      </c>
      <c r="R33" s="8">
        <v>-820270</v>
      </c>
      <c r="S33" s="8">
        <v>141326</v>
      </c>
      <c r="T33" s="8">
        <v>195516</v>
      </c>
      <c r="U33" s="8">
        <v>134243</v>
      </c>
      <c r="V33" s="8">
        <v>471085</v>
      </c>
      <c r="W33" s="8">
        <v>1434023</v>
      </c>
      <c r="X33" s="8">
        <v>2724600</v>
      </c>
      <c r="Y33" s="8">
        <v>-1290577</v>
      </c>
      <c r="Z33" s="2">
        <v>-47.36757689202085</v>
      </c>
      <c r="AA33" s="6">
        <v>2724600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28476659</v>
      </c>
      <c r="D35" s="33">
        <f>SUM(D24:D34)</f>
        <v>0</v>
      </c>
      <c r="E35" s="34">
        <f t="shared" si="1"/>
        <v>24020400</v>
      </c>
      <c r="F35" s="35">
        <f t="shared" si="1"/>
        <v>28062300</v>
      </c>
      <c r="G35" s="35">
        <f t="shared" si="1"/>
        <v>1551386</v>
      </c>
      <c r="H35" s="35">
        <f t="shared" si="1"/>
        <v>2344556</v>
      </c>
      <c r="I35" s="35">
        <f t="shared" si="1"/>
        <v>1824403</v>
      </c>
      <c r="J35" s="35">
        <f t="shared" si="1"/>
        <v>5720345</v>
      </c>
      <c r="K35" s="35">
        <f t="shared" si="1"/>
        <v>2485288</v>
      </c>
      <c r="L35" s="35">
        <f t="shared" si="1"/>
        <v>3427295</v>
      </c>
      <c r="M35" s="35">
        <f t="shared" si="1"/>
        <v>2369672</v>
      </c>
      <c r="N35" s="35">
        <f t="shared" si="1"/>
        <v>8282255</v>
      </c>
      <c r="O35" s="35">
        <f t="shared" si="1"/>
        <v>2504483</v>
      </c>
      <c r="P35" s="35">
        <f t="shared" si="1"/>
        <v>2197381</v>
      </c>
      <c r="Q35" s="35">
        <f t="shared" si="1"/>
        <v>2850997</v>
      </c>
      <c r="R35" s="35">
        <f t="shared" si="1"/>
        <v>7552861</v>
      </c>
      <c r="S35" s="35">
        <f t="shared" si="1"/>
        <v>2088649</v>
      </c>
      <c r="T35" s="35">
        <f t="shared" si="1"/>
        <v>2941467</v>
      </c>
      <c r="U35" s="35">
        <f t="shared" si="1"/>
        <v>2543610</v>
      </c>
      <c r="V35" s="35">
        <f t="shared" si="1"/>
        <v>7573726</v>
      </c>
      <c r="W35" s="35">
        <f t="shared" si="1"/>
        <v>29129187</v>
      </c>
      <c r="X35" s="35">
        <f t="shared" si="1"/>
        <v>28062300</v>
      </c>
      <c r="Y35" s="35">
        <f t="shared" si="1"/>
        <v>1066887</v>
      </c>
      <c r="Z35" s="36">
        <f>+IF(X35&lt;&gt;0,+(Y35/X35)*100,0)</f>
        <v>3.8018515944879789</v>
      </c>
      <c r="AA35" s="33">
        <f>SUM(AA24:AA34)</f>
        <v>28062300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511801</v>
      </c>
      <c r="D37" s="46">
        <f>+D21-D35</f>
        <v>0</v>
      </c>
      <c r="E37" s="47">
        <f t="shared" si="2"/>
        <v>6861900</v>
      </c>
      <c r="F37" s="48">
        <f t="shared" si="2"/>
        <v>1810000</v>
      </c>
      <c r="G37" s="48">
        <f t="shared" si="2"/>
        <v>19385590</v>
      </c>
      <c r="H37" s="48">
        <f t="shared" si="2"/>
        <v>-2383373</v>
      </c>
      <c r="I37" s="48">
        <f t="shared" si="2"/>
        <v>-1677446</v>
      </c>
      <c r="J37" s="48">
        <f t="shared" si="2"/>
        <v>15324771</v>
      </c>
      <c r="K37" s="48">
        <f t="shared" si="2"/>
        <v>-2474035</v>
      </c>
      <c r="L37" s="48">
        <f t="shared" si="2"/>
        <v>-3386454</v>
      </c>
      <c r="M37" s="48">
        <f t="shared" si="2"/>
        <v>-2333425</v>
      </c>
      <c r="N37" s="48">
        <f t="shared" si="2"/>
        <v>-8193914</v>
      </c>
      <c r="O37" s="48">
        <f t="shared" si="2"/>
        <v>-2447787</v>
      </c>
      <c r="P37" s="48">
        <f t="shared" si="2"/>
        <v>-2132391</v>
      </c>
      <c r="Q37" s="48">
        <f t="shared" si="2"/>
        <v>-2807875</v>
      </c>
      <c r="R37" s="48">
        <f t="shared" si="2"/>
        <v>-7388053</v>
      </c>
      <c r="S37" s="48">
        <f t="shared" si="2"/>
        <v>-2036201</v>
      </c>
      <c r="T37" s="48">
        <f t="shared" si="2"/>
        <v>-2883617</v>
      </c>
      <c r="U37" s="48">
        <f t="shared" si="2"/>
        <v>6012079</v>
      </c>
      <c r="V37" s="48">
        <f t="shared" si="2"/>
        <v>1092261</v>
      </c>
      <c r="W37" s="48">
        <f t="shared" si="2"/>
        <v>835065</v>
      </c>
      <c r="X37" s="48">
        <f>IF(F21=F35,0,X21-X35)</f>
        <v>1810000</v>
      </c>
      <c r="Y37" s="48">
        <f t="shared" si="2"/>
        <v>-974935</v>
      </c>
      <c r="Z37" s="49">
        <f>+IF(X37&lt;&gt;0,+(Y37/X37)*100,0)</f>
        <v>-53.863812154696134</v>
      </c>
      <c r="AA37" s="46">
        <f>+AA21-AA35</f>
        <v>1810000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511801</v>
      </c>
      <c r="D41" s="56">
        <f>SUM(D37:D40)</f>
        <v>0</v>
      </c>
      <c r="E41" s="57">
        <f t="shared" si="3"/>
        <v>6861900</v>
      </c>
      <c r="F41" s="58">
        <f t="shared" si="3"/>
        <v>1810000</v>
      </c>
      <c r="G41" s="58">
        <f t="shared" si="3"/>
        <v>19385590</v>
      </c>
      <c r="H41" s="58">
        <f t="shared" si="3"/>
        <v>-2383373</v>
      </c>
      <c r="I41" s="58">
        <f t="shared" si="3"/>
        <v>-1677446</v>
      </c>
      <c r="J41" s="58">
        <f t="shared" si="3"/>
        <v>15324771</v>
      </c>
      <c r="K41" s="58">
        <f t="shared" si="3"/>
        <v>-2474035</v>
      </c>
      <c r="L41" s="58">
        <f t="shared" si="3"/>
        <v>-3386454</v>
      </c>
      <c r="M41" s="58">
        <f t="shared" si="3"/>
        <v>-2333425</v>
      </c>
      <c r="N41" s="58">
        <f t="shared" si="3"/>
        <v>-8193914</v>
      </c>
      <c r="O41" s="58">
        <f t="shared" si="3"/>
        <v>-2447787</v>
      </c>
      <c r="P41" s="58">
        <f t="shared" si="3"/>
        <v>-2132391</v>
      </c>
      <c r="Q41" s="58">
        <f t="shared" si="3"/>
        <v>-2807875</v>
      </c>
      <c r="R41" s="58">
        <f t="shared" si="3"/>
        <v>-7388053</v>
      </c>
      <c r="S41" s="58">
        <f t="shared" si="3"/>
        <v>-2036201</v>
      </c>
      <c r="T41" s="58">
        <f t="shared" si="3"/>
        <v>-2883617</v>
      </c>
      <c r="U41" s="58">
        <f t="shared" si="3"/>
        <v>6012079</v>
      </c>
      <c r="V41" s="58">
        <f t="shared" si="3"/>
        <v>1092261</v>
      </c>
      <c r="W41" s="58">
        <f t="shared" si="3"/>
        <v>835065</v>
      </c>
      <c r="X41" s="58">
        <f t="shared" si="3"/>
        <v>1810000</v>
      </c>
      <c r="Y41" s="58">
        <f t="shared" si="3"/>
        <v>-974935</v>
      </c>
      <c r="Z41" s="59">
        <f>+IF(X41&lt;&gt;0,+(Y41/X41)*100,0)</f>
        <v>-53.863812154696134</v>
      </c>
      <c r="AA41" s="56">
        <f>SUM(AA37:AA40)</f>
        <v>1810000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511801</v>
      </c>
      <c r="D43" s="64">
        <f>+D41-D42</f>
        <v>0</v>
      </c>
      <c r="E43" s="65">
        <f t="shared" si="4"/>
        <v>6861900</v>
      </c>
      <c r="F43" s="66">
        <f t="shared" si="4"/>
        <v>1810000</v>
      </c>
      <c r="G43" s="66">
        <f t="shared" si="4"/>
        <v>19385590</v>
      </c>
      <c r="H43" s="66">
        <f t="shared" si="4"/>
        <v>-2383373</v>
      </c>
      <c r="I43" s="66">
        <f t="shared" si="4"/>
        <v>-1677446</v>
      </c>
      <c r="J43" s="66">
        <f t="shared" si="4"/>
        <v>15324771</v>
      </c>
      <c r="K43" s="66">
        <f t="shared" si="4"/>
        <v>-2474035</v>
      </c>
      <c r="L43" s="66">
        <f t="shared" si="4"/>
        <v>-3386454</v>
      </c>
      <c r="M43" s="66">
        <f t="shared" si="4"/>
        <v>-2333425</v>
      </c>
      <c r="N43" s="66">
        <f t="shared" si="4"/>
        <v>-8193914</v>
      </c>
      <c r="O43" s="66">
        <f t="shared" si="4"/>
        <v>-2447787</v>
      </c>
      <c r="P43" s="66">
        <f t="shared" si="4"/>
        <v>-2132391</v>
      </c>
      <c r="Q43" s="66">
        <f t="shared" si="4"/>
        <v>-2807875</v>
      </c>
      <c r="R43" s="66">
        <f t="shared" si="4"/>
        <v>-7388053</v>
      </c>
      <c r="S43" s="66">
        <f t="shared" si="4"/>
        <v>-2036201</v>
      </c>
      <c r="T43" s="66">
        <f t="shared" si="4"/>
        <v>-2883617</v>
      </c>
      <c r="U43" s="66">
        <f t="shared" si="4"/>
        <v>6012079</v>
      </c>
      <c r="V43" s="66">
        <f t="shared" si="4"/>
        <v>1092261</v>
      </c>
      <c r="W43" s="66">
        <f t="shared" si="4"/>
        <v>835065</v>
      </c>
      <c r="X43" s="66">
        <f t="shared" si="4"/>
        <v>1810000</v>
      </c>
      <c r="Y43" s="66">
        <f t="shared" si="4"/>
        <v>-974935</v>
      </c>
      <c r="Z43" s="67">
        <f>+IF(X43&lt;&gt;0,+(Y43/X43)*100,0)</f>
        <v>-53.863812154696134</v>
      </c>
      <c r="AA43" s="64">
        <f>+AA41-AA42</f>
        <v>1810000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511801</v>
      </c>
      <c r="D45" s="56">
        <f>SUM(D43:D44)</f>
        <v>0</v>
      </c>
      <c r="E45" s="57">
        <f t="shared" si="5"/>
        <v>6861900</v>
      </c>
      <c r="F45" s="58">
        <f t="shared" si="5"/>
        <v>1810000</v>
      </c>
      <c r="G45" s="58">
        <f t="shared" si="5"/>
        <v>19385590</v>
      </c>
      <c r="H45" s="58">
        <f t="shared" si="5"/>
        <v>-2383373</v>
      </c>
      <c r="I45" s="58">
        <f t="shared" si="5"/>
        <v>-1677446</v>
      </c>
      <c r="J45" s="58">
        <f t="shared" si="5"/>
        <v>15324771</v>
      </c>
      <c r="K45" s="58">
        <f t="shared" si="5"/>
        <v>-2474035</v>
      </c>
      <c r="L45" s="58">
        <f t="shared" si="5"/>
        <v>-3386454</v>
      </c>
      <c r="M45" s="58">
        <f t="shared" si="5"/>
        <v>-2333425</v>
      </c>
      <c r="N45" s="58">
        <f t="shared" si="5"/>
        <v>-8193914</v>
      </c>
      <c r="O45" s="58">
        <f t="shared" si="5"/>
        <v>-2447787</v>
      </c>
      <c r="P45" s="58">
        <f t="shared" si="5"/>
        <v>-2132391</v>
      </c>
      <c r="Q45" s="58">
        <f t="shared" si="5"/>
        <v>-2807875</v>
      </c>
      <c r="R45" s="58">
        <f t="shared" si="5"/>
        <v>-7388053</v>
      </c>
      <c r="S45" s="58">
        <f t="shared" si="5"/>
        <v>-2036201</v>
      </c>
      <c r="T45" s="58">
        <f t="shared" si="5"/>
        <v>-2883617</v>
      </c>
      <c r="U45" s="58">
        <f t="shared" si="5"/>
        <v>6012079</v>
      </c>
      <c r="V45" s="58">
        <f t="shared" si="5"/>
        <v>1092261</v>
      </c>
      <c r="W45" s="58">
        <f t="shared" si="5"/>
        <v>835065</v>
      </c>
      <c r="X45" s="58">
        <f t="shared" si="5"/>
        <v>1810000</v>
      </c>
      <c r="Y45" s="58">
        <f t="shared" si="5"/>
        <v>-974935</v>
      </c>
      <c r="Z45" s="59">
        <f>+IF(X45&lt;&gt;0,+(Y45/X45)*100,0)</f>
        <v>-53.863812154696134</v>
      </c>
      <c r="AA45" s="56">
        <f>SUM(AA43:AA44)</f>
        <v>1810000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511801</v>
      </c>
      <c r="D47" s="71">
        <f>SUM(D45:D46)</f>
        <v>0</v>
      </c>
      <c r="E47" s="72">
        <f t="shared" si="6"/>
        <v>6861900</v>
      </c>
      <c r="F47" s="73">
        <f t="shared" si="6"/>
        <v>1810000</v>
      </c>
      <c r="G47" s="73">
        <f t="shared" si="6"/>
        <v>19385590</v>
      </c>
      <c r="H47" s="74">
        <f t="shared" si="6"/>
        <v>-2383373</v>
      </c>
      <c r="I47" s="74">
        <f t="shared" si="6"/>
        <v>-1677446</v>
      </c>
      <c r="J47" s="74">
        <f t="shared" si="6"/>
        <v>15324771</v>
      </c>
      <c r="K47" s="74">
        <f t="shared" si="6"/>
        <v>-2474035</v>
      </c>
      <c r="L47" s="74">
        <f t="shared" si="6"/>
        <v>-3386454</v>
      </c>
      <c r="M47" s="73">
        <f t="shared" si="6"/>
        <v>-2333425</v>
      </c>
      <c r="N47" s="73">
        <f t="shared" si="6"/>
        <v>-8193914</v>
      </c>
      <c r="O47" s="74">
        <f t="shared" si="6"/>
        <v>-2447787</v>
      </c>
      <c r="P47" s="74">
        <f t="shared" si="6"/>
        <v>-2132391</v>
      </c>
      <c r="Q47" s="74">
        <f t="shared" si="6"/>
        <v>-2807875</v>
      </c>
      <c r="R47" s="74">
        <f t="shared" si="6"/>
        <v>-7388053</v>
      </c>
      <c r="S47" s="74">
        <f t="shared" si="6"/>
        <v>-2036201</v>
      </c>
      <c r="T47" s="73">
        <f t="shared" si="6"/>
        <v>-2883617</v>
      </c>
      <c r="U47" s="73">
        <f t="shared" si="6"/>
        <v>6012079</v>
      </c>
      <c r="V47" s="74">
        <f t="shared" si="6"/>
        <v>1092261</v>
      </c>
      <c r="W47" s="74">
        <f t="shared" si="6"/>
        <v>835065</v>
      </c>
      <c r="X47" s="74">
        <f t="shared" si="6"/>
        <v>1810000</v>
      </c>
      <c r="Y47" s="74">
        <f t="shared" si="6"/>
        <v>-974935</v>
      </c>
      <c r="Z47" s="75">
        <f>+IF(X47&lt;&gt;0,+(Y47/X47)*100,0)</f>
        <v>-53.863812154696134</v>
      </c>
      <c r="AA47" s="76">
        <f>SUM(AA45:AA46)</f>
        <v>1810000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46412689</v>
      </c>
      <c r="D9" s="6"/>
      <c r="E9" s="7">
        <v>51223112</v>
      </c>
      <c r="F9" s="8">
        <v>52315557</v>
      </c>
      <c r="G9" s="8">
        <v>4341520</v>
      </c>
      <c r="H9" s="8">
        <v>4646811</v>
      </c>
      <c r="I9" s="8">
        <v>4331939</v>
      </c>
      <c r="J9" s="8">
        <v>13320270</v>
      </c>
      <c r="K9" s="8">
        <v>4097933</v>
      </c>
      <c r="L9" s="8">
        <v>3910729</v>
      </c>
      <c r="M9" s="8">
        <v>3724057</v>
      </c>
      <c r="N9" s="8">
        <v>11732719</v>
      </c>
      <c r="O9" s="8">
        <v>3652566</v>
      </c>
      <c r="P9" s="8">
        <v>1832178</v>
      </c>
      <c r="Q9" s="8">
        <v>1748004</v>
      </c>
      <c r="R9" s="8">
        <v>7232748</v>
      </c>
      <c r="S9" s="8">
        <v>1703515</v>
      </c>
      <c r="T9" s="8">
        <v>1695475</v>
      </c>
      <c r="U9" s="8">
        <v>1739023</v>
      </c>
      <c r="V9" s="8">
        <v>5138013</v>
      </c>
      <c r="W9" s="8">
        <v>37423750</v>
      </c>
      <c r="X9" s="8">
        <v>52315557</v>
      </c>
      <c r="Y9" s="8">
        <v>-14891807</v>
      </c>
      <c r="Z9" s="2">
        <v>-28.465351138285694</v>
      </c>
      <c r="AA9" s="6">
        <v>52315557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2631261</v>
      </c>
      <c r="D13" s="6"/>
      <c r="E13" s="7">
        <v>3512146</v>
      </c>
      <c r="F13" s="8">
        <v>3512146</v>
      </c>
      <c r="G13" s="8">
        <v>183748</v>
      </c>
      <c r="H13" s="8">
        <v>192889</v>
      </c>
      <c r="I13" s="8">
        <v>203003</v>
      </c>
      <c r="J13" s="8">
        <v>579640</v>
      </c>
      <c r="K13" s="8">
        <v>201193</v>
      </c>
      <c r="L13" s="8">
        <v>191254</v>
      </c>
      <c r="M13" s="8">
        <v>198955</v>
      </c>
      <c r="N13" s="8">
        <v>591402</v>
      </c>
      <c r="O13" s="8">
        <v>207193</v>
      </c>
      <c r="P13" s="8">
        <v>199687</v>
      </c>
      <c r="Q13" s="8">
        <v>205770</v>
      </c>
      <c r="R13" s="8">
        <v>612650</v>
      </c>
      <c r="S13" s="8">
        <v>216474</v>
      </c>
      <c r="T13" s="8">
        <v>221445</v>
      </c>
      <c r="U13" s="8">
        <v>241163</v>
      </c>
      <c r="V13" s="8">
        <v>679082</v>
      </c>
      <c r="W13" s="8">
        <v>2462774</v>
      </c>
      <c r="X13" s="8">
        <v>3512146</v>
      </c>
      <c r="Y13" s="8">
        <v>-1049372</v>
      </c>
      <c r="Z13" s="2">
        <v>-29.878370659989645</v>
      </c>
      <c r="AA13" s="6">
        <v>3512146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12185040</v>
      </c>
      <c r="D18" s="6"/>
      <c r="E18" s="7">
        <v>13084200</v>
      </c>
      <c r="F18" s="8">
        <v>13084200</v>
      </c>
      <c r="G18" s="8"/>
      <c r="H18" s="8"/>
      <c r="I18" s="8"/>
      <c r="J18" s="8"/>
      <c r="K18" s="8"/>
      <c r="L18" s="8"/>
      <c r="M18" s="8">
        <v>9753458</v>
      </c>
      <c r="N18" s="8">
        <v>9753458</v>
      </c>
      <c r="O18" s="8"/>
      <c r="P18" s="8"/>
      <c r="Q18" s="8"/>
      <c r="R18" s="8"/>
      <c r="S18" s="8">
        <v>-9753458</v>
      </c>
      <c r="T18" s="8">
        <v>16355221</v>
      </c>
      <c r="U18" s="8">
        <v>-3271021</v>
      </c>
      <c r="V18" s="8">
        <v>3330742</v>
      </c>
      <c r="W18" s="8">
        <v>13084200</v>
      </c>
      <c r="X18" s="8">
        <v>13084200</v>
      </c>
      <c r="Y18" s="8"/>
      <c r="Z18" s="2"/>
      <c r="AA18" s="6">
        <v>13084200</v>
      </c>
    </row>
    <row r="19" spans="1:27" x14ac:dyDescent="0.25">
      <c r="A19" s="23" t="s">
        <v>46</v>
      </c>
      <c r="B19" s="29" t="s">
        <v>32</v>
      </c>
      <c r="C19" s="6">
        <v>2339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61231329</v>
      </c>
      <c r="D21" s="33">
        <f t="shared" si="0"/>
        <v>0</v>
      </c>
      <c r="E21" s="34">
        <f t="shared" si="0"/>
        <v>67819458</v>
      </c>
      <c r="F21" s="35">
        <f t="shared" si="0"/>
        <v>68911903</v>
      </c>
      <c r="G21" s="35">
        <f t="shared" si="0"/>
        <v>4525268</v>
      </c>
      <c r="H21" s="35">
        <f t="shared" si="0"/>
        <v>4839700</v>
      </c>
      <c r="I21" s="35">
        <f t="shared" si="0"/>
        <v>4534942</v>
      </c>
      <c r="J21" s="35">
        <f t="shared" si="0"/>
        <v>13899910</v>
      </c>
      <c r="K21" s="35">
        <f t="shared" si="0"/>
        <v>4299126</v>
      </c>
      <c r="L21" s="35">
        <f t="shared" si="0"/>
        <v>4101983</v>
      </c>
      <c r="M21" s="35">
        <f t="shared" si="0"/>
        <v>13676470</v>
      </c>
      <c r="N21" s="35">
        <f t="shared" si="0"/>
        <v>22077579</v>
      </c>
      <c r="O21" s="35">
        <f t="shared" si="0"/>
        <v>3859759</v>
      </c>
      <c r="P21" s="35">
        <f t="shared" si="0"/>
        <v>2031865</v>
      </c>
      <c r="Q21" s="35">
        <f t="shared" si="0"/>
        <v>1953774</v>
      </c>
      <c r="R21" s="35">
        <f t="shared" si="0"/>
        <v>7845398</v>
      </c>
      <c r="S21" s="35">
        <f t="shared" si="0"/>
        <v>-7833469</v>
      </c>
      <c r="T21" s="35">
        <f t="shared" si="0"/>
        <v>18272141</v>
      </c>
      <c r="U21" s="35">
        <f t="shared" si="0"/>
        <v>-1290835</v>
      </c>
      <c r="V21" s="35">
        <f t="shared" si="0"/>
        <v>9147837</v>
      </c>
      <c r="W21" s="35">
        <f t="shared" si="0"/>
        <v>52970724</v>
      </c>
      <c r="X21" s="35">
        <f t="shared" si="0"/>
        <v>68911903</v>
      </c>
      <c r="Y21" s="35">
        <f t="shared" si="0"/>
        <v>-15941179</v>
      </c>
      <c r="Z21" s="36">
        <f>+IF(X21&lt;&gt;0,+(Y21/X21)*100,0)</f>
        <v>-23.132693055944195</v>
      </c>
      <c r="AA21" s="33">
        <f>SUM(AA5:AA20)</f>
        <v>68911903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21857536</v>
      </c>
      <c r="D24" s="6"/>
      <c r="E24" s="7">
        <v>18671487</v>
      </c>
      <c r="F24" s="8">
        <v>18961948</v>
      </c>
      <c r="G24" s="8">
        <v>1525771</v>
      </c>
      <c r="H24" s="8">
        <v>1791255</v>
      </c>
      <c r="I24" s="8">
        <v>1736357</v>
      </c>
      <c r="J24" s="8">
        <v>5053383</v>
      </c>
      <c r="K24" s="8">
        <v>1937764</v>
      </c>
      <c r="L24" s="8">
        <v>1875192</v>
      </c>
      <c r="M24" s="8">
        <v>2034036</v>
      </c>
      <c r="N24" s="8">
        <v>5846992</v>
      </c>
      <c r="O24" s="8">
        <v>1884019</v>
      </c>
      <c r="P24" s="8">
        <v>2294040</v>
      </c>
      <c r="Q24" s="8">
        <v>1432739</v>
      </c>
      <c r="R24" s="8">
        <v>5610798</v>
      </c>
      <c r="S24" s="8">
        <v>1358196</v>
      </c>
      <c r="T24" s="8">
        <v>1168406</v>
      </c>
      <c r="U24" s="8">
        <v>1272985</v>
      </c>
      <c r="V24" s="8">
        <v>3799587</v>
      </c>
      <c r="W24" s="8">
        <v>20310760</v>
      </c>
      <c r="X24" s="8">
        <v>18961948</v>
      </c>
      <c r="Y24" s="8">
        <v>1348812</v>
      </c>
      <c r="Z24" s="2">
        <v>7.1132565071900844</v>
      </c>
      <c r="AA24" s="6">
        <v>18961948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20487688</v>
      </c>
      <c r="D26" s="6"/>
      <c r="E26" s="7">
        <v>4097848</v>
      </c>
      <c r="F26" s="8">
        <v>4097848</v>
      </c>
      <c r="G26" s="8">
        <v>341487</v>
      </c>
      <c r="H26" s="8">
        <v>343072</v>
      </c>
      <c r="I26" s="8">
        <v>346775</v>
      </c>
      <c r="J26" s="8">
        <v>1031334</v>
      </c>
      <c r="K26" s="8">
        <v>6284467</v>
      </c>
      <c r="L26" s="8">
        <v>2882393</v>
      </c>
      <c r="M26" s="8"/>
      <c r="N26" s="8">
        <v>9166860</v>
      </c>
      <c r="O26" s="8">
        <v>4374637</v>
      </c>
      <c r="P26" s="8">
        <v>811200</v>
      </c>
      <c r="Q26" s="8">
        <v>876695</v>
      </c>
      <c r="R26" s="8">
        <v>6062532</v>
      </c>
      <c r="S26" s="8">
        <v>641783</v>
      </c>
      <c r="T26" s="8">
        <v>416410</v>
      </c>
      <c r="U26" s="8">
        <v>433036</v>
      </c>
      <c r="V26" s="8">
        <v>1491229</v>
      </c>
      <c r="W26" s="8">
        <v>17751955</v>
      </c>
      <c r="X26" s="8">
        <v>4097848</v>
      </c>
      <c r="Y26" s="8">
        <v>13654107</v>
      </c>
      <c r="Z26" s="2">
        <v>333.20189035806106</v>
      </c>
      <c r="AA26" s="6">
        <v>4097848</v>
      </c>
    </row>
    <row r="27" spans="1:27" x14ac:dyDescent="0.25">
      <c r="A27" s="25" t="s">
        <v>53</v>
      </c>
      <c r="B27" s="24" t="s">
        <v>32</v>
      </c>
      <c r="C27" s="6">
        <v>1780787</v>
      </c>
      <c r="D27" s="6"/>
      <c r="E27" s="7">
        <v>1797745</v>
      </c>
      <c r="F27" s="8">
        <v>1927045</v>
      </c>
      <c r="G27" s="8">
        <v>149809</v>
      </c>
      <c r="H27" s="8">
        <v>149809</v>
      </c>
      <c r="I27" s="8">
        <v>149809</v>
      </c>
      <c r="J27" s="8">
        <v>449427</v>
      </c>
      <c r="K27" s="8">
        <v>149809</v>
      </c>
      <c r="L27" s="8">
        <v>149809</v>
      </c>
      <c r="M27" s="8">
        <v>149809</v>
      </c>
      <c r="N27" s="8">
        <v>449427</v>
      </c>
      <c r="O27" s="8">
        <v>149809</v>
      </c>
      <c r="P27" s="8">
        <v>149809</v>
      </c>
      <c r="Q27" s="8">
        <v>149809</v>
      </c>
      <c r="R27" s="8">
        <v>449427</v>
      </c>
      <c r="S27" s="8">
        <v>249743</v>
      </c>
      <c r="T27" s="8">
        <v>162817</v>
      </c>
      <c r="U27" s="8">
        <v>157430</v>
      </c>
      <c r="V27" s="8">
        <v>569990</v>
      </c>
      <c r="W27" s="8">
        <v>1918271</v>
      </c>
      <c r="X27" s="8">
        <v>1927045</v>
      </c>
      <c r="Y27" s="8">
        <v>-8774</v>
      </c>
      <c r="Z27" s="2">
        <v>-0.45530851640724529</v>
      </c>
      <c r="AA27" s="6">
        <v>1927045</v>
      </c>
    </row>
    <row r="28" spans="1:27" x14ac:dyDescent="0.25">
      <c r="A28" s="25" t="s">
        <v>54</v>
      </c>
      <c r="B28" s="24" t="s">
        <v>32</v>
      </c>
      <c r="C28" s="6">
        <v>1827686</v>
      </c>
      <c r="D28" s="6"/>
      <c r="E28" s="7">
        <v>1499855</v>
      </c>
      <c r="F28" s="8">
        <v>1582878</v>
      </c>
      <c r="G28" s="8">
        <v>79253</v>
      </c>
      <c r="H28" s="8">
        <v>79609</v>
      </c>
      <c r="I28" s="8">
        <v>77327</v>
      </c>
      <c r="J28" s="8">
        <v>236189</v>
      </c>
      <c r="K28" s="8">
        <v>71768</v>
      </c>
      <c r="L28" s="8">
        <v>73496</v>
      </c>
      <c r="M28" s="8">
        <v>436154</v>
      </c>
      <c r="N28" s="8">
        <v>581418</v>
      </c>
      <c r="O28" s="8">
        <v>117189</v>
      </c>
      <c r="P28" s="8">
        <v>68714</v>
      </c>
      <c r="Q28" s="8">
        <v>66852</v>
      </c>
      <c r="R28" s="8">
        <v>252755</v>
      </c>
      <c r="S28" s="8">
        <v>65604</v>
      </c>
      <c r="T28" s="8">
        <v>62279</v>
      </c>
      <c r="U28" s="8">
        <v>388658</v>
      </c>
      <c r="V28" s="8">
        <v>516541</v>
      </c>
      <c r="W28" s="8">
        <v>1586903</v>
      </c>
      <c r="X28" s="8">
        <v>1582878</v>
      </c>
      <c r="Y28" s="8">
        <v>4025</v>
      </c>
      <c r="Z28" s="2">
        <v>0.25428365294103528</v>
      </c>
      <c r="AA28" s="6">
        <v>1582878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1135337</v>
      </c>
      <c r="D30" s="6"/>
      <c r="E30" s="7">
        <v>1022740</v>
      </c>
      <c r="F30" s="8">
        <v>822740</v>
      </c>
      <c r="G30" s="8">
        <v>35649</v>
      </c>
      <c r="H30" s="8">
        <v>73760</v>
      </c>
      <c r="I30" s="8">
        <v>29514</v>
      </c>
      <c r="J30" s="8">
        <v>138923</v>
      </c>
      <c r="K30" s="8">
        <v>114785</v>
      </c>
      <c r="L30" s="8">
        <v>146788</v>
      </c>
      <c r="M30" s="8">
        <v>120979</v>
      </c>
      <c r="N30" s="8">
        <v>382552</v>
      </c>
      <c r="O30" s="8">
        <v>144632</v>
      </c>
      <c r="P30" s="8">
        <v>7179</v>
      </c>
      <c r="Q30" s="8">
        <v>113956</v>
      </c>
      <c r="R30" s="8">
        <v>265767</v>
      </c>
      <c r="S30" s="8">
        <v>32263</v>
      </c>
      <c r="T30" s="8">
        <v>2135</v>
      </c>
      <c r="U30" s="8">
        <v>155</v>
      </c>
      <c r="V30" s="8">
        <v>34553</v>
      </c>
      <c r="W30" s="8">
        <v>821795</v>
      </c>
      <c r="X30" s="8">
        <v>822740</v>
      </c>
      <c r="Y30" s="8">
        <v>-945</v>
      </c>
      <c r="Z30" s="2">
        <v>-0.11486010161168778</v>
      </c>
      <c r="AA30" s="6">
        <v>822740</v>
      </c>
    </row>
    <row r="31" spans="1:27" x14ac:dyDescent="0.25">
      <c r="A31" s="25" t="s">
        <v>57</v>
      </c>
      <c r="B31" s="24" t="s">
        <v>32</v>
      </c>
      <c r="C31" s="6">
        <v>6929794</v>
      </c>
      <c r="D31" s="6"/>
      <c r="E31" s="7">
        <v>9509639</v>
      </c>
      <c r="F31" s="8">
        <v>5701679</v>
      </c>
      <c r="G31" s="8">
        <v>339111</v>
      </c>
      <c r="H31" s="8">
        <v>702955</v>
      </c>
      <c r="I31" s="8">
        <v>721506</v>
      </c>
      <c r="J31" s="8">
        <v>1763572</v>
      </c>
      <c r="K31" s="8">
        <v>603382</v>
      </c>
      <c r="L31" s="8">
        <v>627743</v>
      </c>
      <c r="M31" s="8">
        <v>774851</v>
      </c>
      <c r="N31" s="8">
        <v>2005976</v>
      </c>
      <c r="O31" s="8">
        <v>126705</v>
      </c>
      <c r="P31" s="8">
        <v>408933</v>
      </c>
      <c r="Q31" s="8">
        <v>598277</v>
      </c>
      <c r="R31" s="8">
        <v>1133915</v>
      </c>
      <c r="S31" s="8">
        <v>401743</v>
      </c>
      <c r="T31" s="8">
        <v>299371</v>
      </c>
      <c r="U31" s="8">
        <v>411648</v>
      </c>
      <c r="V31" s="8">
        <v>1112762</v>
      </c>
      <c r="W31" s="8">
        <v>6016225</v>
      </c>
      <c r="X31" s="8">
        <v>5701679</v>
      </c>
      <c r="Y31" s="8">
        <v>314546</v>
      </c>
      <c r="Z31" s="2">
        <v>5.5167258626800981</v>
      </c>
      <c r="AA31" s="6">
        <v>5701679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1500000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8043554</v>
      </c>
      <c r="D33" s="6"/>
      <c r="E33" s="7">
        <v>2355772</v>
      </c>
      <c r="F33" s="8">
        <v>3767457</v>
      </c>
      <c r="G33" s="8">
        <v>40785</v>
      </c>
      <c r="H33" s="8">
        <v>199619</v>
      </c>
      <c r="I33" s="8">
        <v>525185</v>
      </c>
      <c r="J33" s="8">
        <v>765589</v>
      </c>
      <c r="K33" s="8">
        <v>35817</v>
      </c>
      <c r="L33" s="8">
        <v>152470</v>
      </c>
      <c r="M33" s="8">
        <v>135805</v>
      </c>
      <c r="N33" s="8">
        <v>324092</v>
      </c>
      <c r="O33" s="8">
        <v>459777</v>
      </c>
      <c r="P33" s="8">
        <v>461869</v>
      </c>
      <c r="Q33" s="8">
        <v>1345198</v>
      </c>
      <c r="R33" s="8">
        <v>2266844</v>
      </c>
      <c r="S33" s="8">
        <v>427911</v>
      </c>
      <c r="T33" s="8">
        <v>1209395</v>
      </c>
      <c r="U33" s="8">
        <v>706469</v>
      </c>
      <c r="V33" s="8">
        <v>2343775</v>
      </c>
      <c r="W33" s="8">
        <v>5700300</v>
      </c>
      <c r="X33" s="8">
        <v>3767457</v>
      </c>
      <c r="Y33" s="8">
        <v>1932843</v>
      </c>
      <c r="Z33" s="2">
        <v>51.303651242734816</v>
      </c>
      <c r="AA33" s="6">
        <v>3767457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62062382</v>
      </c>
      <c r="D35" s="33">
        <f>SUM(D24:D34)</f>
        <v>0</v>
      </c>
      <c r="E35" s="34">
        <f t="shared" si="1"/>
        <v>40455086</v>
      </c>
      <c r="F35" s="35">
        <f t="shared" si="1"/>
        <v>36861595</v>
      </c>
      <c r="G35" s="35">
        <f t="shared" si="1"/>
        <v>2511865</v>
      </c>
      <c r="H35" s="35">
        <f t="shared" si="1"/>
        <v>3340079</v>
      </c>
      <c r="I35" s="35">
        <f t="shared" si="1"/>
        <v>3586473</v>
      </c>
      <c r="J35" s="35">
        <f t="shared" si="1"/>
        <v>9438417</v>
      </c>
      <c r="K35" s="35">
        <f t="shared" si="1"/>
        <v>9197792</v>
      </c>
      <c r="L35" s="35">
        <f t="shared" si="1"/>
        <v>5907891</v>
      </c>
      <c r="M35" s="35">
        <f t="shared" si="1"/>
        <v>3651634</v>
      </c>
      <c r="N35" s="35">
        <f t="shared" si="1"/>
        <v>18757317</v>
      </c>
      <c r="O35" s="35">
        <f t="shared" si="1"/>
        <v>7256768</v>
      </c>
      <c r="P35" s="35">
        <f t="shared" si="1"/>
        <v>4201744</v>
      </c>
      <c r="Q35" s="35">
        <f t="shared" si="1"/>
        <v>4583526</v>
      </c>
      <c r="R35" s="35">
        <f t="shared" si="1"/>
        <v>16042038</v>
      </c>
      <c r="S35" s="35">
        <f t="shared" si="1"/>
        <v>3177243</v>
      </c>
      <c r="T35" s="35">
        <f t="shared" si="1"/>
        <v>3320813</v>
      </c>
      <c r="U35" s="35">
        <f t="shared" si="1"/>
        <v>3370381</v>
      </c>
      <c r="V35" s="35">
        <f t="shared" si="1"/>
        <v>9868437</v>
      </c>
      <c r="W35" s="35">
        <f t="shared" si="1"/>
        <v>54106209</v>
      </c>
      <c r="X35" s="35">
        <f t="shared" si="1"/>
        <v>36861595</v>
      </c>
      <c r="Y35" s="35">
        <f t="shared" si="1"/>
        <v>17244614</v>
      </c>
      <c r="Z35" s="36">
        <f>+IF(X35&lt;&gt;0,+(Y35/X35)*100,0)</f>
        <v>46.782061383941745</v>
      </c>
      <c r="AA35" s="33">
        <f>SUM(AA24:AA34)</f>
        <v>36861595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-831053</v>
      </c>
      <c r="D37" s="46">
        <f>+D21-D35</f>
        <v>0</v>
      </c>
      <c r="E37" s="47">
        <f t="shared" si="2"/>
        <v>27364372</v>
      </c>
      <c r="F37" s="48">
        <f t="shared" si="2"/>
        <v>32050308</v>
      </c>
      <c r="G37" s="48">
        <f t="shared" si="2"/>
        <v>2013403</v>
      </c>
      <c r="H37" s="48">
        <f t="shared" si="2"/>
        <v>1499621</v>
      </c>
      <c r="I37" s="48">
        <f t="shared" si="2"/>
        <v>948469</v>
      </c>
      <c r="J37" s="48">
        <f t="shared" si="2"/>
        <v>4461493</v>
      </c>
      <c r="K37" s="48">
        <f t="shared" si="2"/>
        <v>-4898666</v>
      </c>
      <c r="L37" s="48">
        <f t="shared" si="2"/>
        <v>-1805908</v>
      </c>
      <c r="M37" s="48">
        <f t="shared" si="2"/>
        <v>10024836</v>
      </c>
      <c r="N37" s="48">
        <f t="shared" si="2"/>
        <v>3320262</v>
      </c>
      <c r="O37" s="48">
        <f t="shared" si="2"/>
        <v>-3397009</v>
      </c>
      <c r="P37" s="48">
        <f t="shared" si="2"/>
        <v>-2169879</v>
      </c>
      <c r="Q37" s="48">
        <f t="shared" si="2"/>
        <v>-2629752</v>
      </c>
      <c r="R37" s="48">
        <f t="shared" si="2"/>
        <v>-8196640</v>
      </c>
      <c r="S37" s="48">
        <f t="shared" si="2"/>
        <v>-11010712</v>
      </c>
      <c r="T37" s="48">
        <f t="shared" si="2"/>
        <v>14951328</v>
      </c>
      <c r="U37" s="48">
        <f t="shared" si="2"/>
        <v>-4661216</v>
      </c>
      <c r="V37" s="48">
        <f t="shared" si="2"/>
        <v>-720600</v>
      </c>
      <c r="W37" s="48">
        <f t="shared" si="2"/>
        <v>-1135485</v>
      </c>
      <c r="X37" s="48">
        <f>IF(F21=F35,0,X21-X35)</f>
        <v>32050308</v>
      </c>
      <c r="Y37" s="48">
        <f t="shared" si="2"/>
        <v>-33185793</v>
      </c>
      <c r="Z37" s="49">
        <f>+IF(X37&lt;&gt;0,+(Y37/X37)*100,0)</f>
        <v>-103.54282086774329</v>
      </c>
      <c r="AA37" s="46">
        <f>+AA21-AA35</f>
        <v>32050308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-831053</v>
      </c>
      <c r="D41" s="56">
        <f>SUM(D37:D40)</f>
        <v>0</v>
      </c>
      <c r="E41" s="57">
        <f t="shared" si="3"/>
        <v>27364372</v>
      </c>
      <c r="F41" s="58">
        <f t="shared" si="3"/>
        <v>32050308</v>
      </c>
      <c r="G41" s="58">
        <f t="shared" si="3"/>
        <v>2013403</v>
      </c>
      <c r="H41" s="58">
        <f t="shared" si="3"/>
        <v>1499621</v>
      </c>
      <c r="I41" s="58">
        <f t="shared" si="3"/>
        <v>948469</v>
      </c>
      <c r="J41" s="58">
        <f t="shared" si="3"/>
        <v>4461493</v>
      </c>
      <c r="K41" s="58">
        <f t="shared" si="3"/>
        <v>-4898666</v>
      </c>
      <c r="L41" s="58">
        <f t="shared" si="3"/>
        <v>-1805908</v>
      </c>
      <c r="M41" s="58">
        <f t="shared" si="3"/>
        <v>10024836</v>
      </c>
      <c r="N41" s="58">
        <f t="shared" si="3"/>
        <v>3320262</v>
      </c>
      <c r="O41" s="58">
        <f t="shared" si="3"/>
        <v>-3397009</v>
      </c>
      <c r="P41" s="58">
        <f t="shared" si="3"/>
        <v>-2169879</v>
      </c>
      <c r="Q41" s="58">
        <f t="shared" si="3"/>
        <v>-2629752</v>
      </c>
      <c r="R41" s="58">
        <f t="shared" si="3"/>
        <v>-8196640</v>
      </c>
      <c r="S41" s="58">
        <f t="shared" si="3"/>
        <v>-11010712</v>
      </c>
      <c r="T41" s="58">
        <f t="shared" si="3"/>
        <v>14951328</v>
      </c>
      <c r="U41" s="58">
        <f t="shared" si="3"/>
        <v>-4661216</v>
      </c>
      <c r="V41" s="58">
        <f t="shared" si="3"/>
        <v>-720600</v>
      </c>
      <c r="W41" s="58">
        <f t="shared" si="3"/>
        <v>-1135485</v>
      </c>
      <c r="X41" s="58">
        <f t="shared" si="3"/>
        <v>32050308</v>
      </c>
      <c r="Y41" s="58">
        <f t="shared" si="3"/>
        <v>-33185793</v>
      </c>
      <c r="Z41" s="59">
        <f>+IF(X41&lt;&gt;0,+(Y41/X41)*100,0)</f>
        <v>-103.54282086774329</v>
      </c>
      <c r="AA41" s="56">
        <f>SUM(AA37:AA40)</f>
        <v>32050308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-831053</v>
      </c>
      <c r="D43" s="64">
        <f>+D41-D42</f>
        <v>0</v>
      </c>
      <c r="E43" s="65">
        <f t="shared" si="4"/>
        <v>27364372</v>
      </c>
      <c r="F43" s="66">
        <f t="shared" si="4"/>
        <v>32050308</v>
      </c>
      <c r="G43" s="66">
        <f t="shared" si="4"/>
        <v>2013403</v>
      </c>
      <c r="H43" s="66">
        <f t="shared" si="4"/>
        <v>1499621</v>
      </c>
      <c r="I43" s="66">
        <f t="shared" si="4"/>
        <v>948469</v>
      </c>
      <c r="J43" s="66">
        <f t="shared" si="4"/>
        <v>4461493</v>
      </c>
      <c r="K43" s="66">
        <f t="shared" si="4"/>
        <v>-4898666</v>
      </c>
      <c r="L43" s="66">
        <f t="shared" si="4"/>
        <v>-1805908</v>
      </c>
      <c r="M43" s="66">
        <f t="shared" si="4"/>
        <v>10024836</v>
      </c>
      <c r="N43" s="66">
        <f t="shared" si="4"/>
        <v>3320262</v>
      </c>
      <c r="O43" s="66">
        <f t="shared" si="4"/>
        <v>-3397009</v>
      </c>
      <c r="P43" s="66">
        <f t="shared" si="4"/>
        <v>-2169879</v>
      </c>
      <c r="Q43" s="66">
        <f t="shared" si="4"/>
        <v>-2629752</v>
      </c>
      <c r="R43" s="66">
        <f t="shared" si="4"/>
        <v>-8196640</v>
      </c>
      <c r="S43" s="66">
        <f t="shared" si="4"/>
        <v>-11010712</v>
      </c>
      <c r="T43" s="66">
        <f t="shared" si="4"/>
        <v>14951328</v>
      </c>
      <c r="U43" s="66">
        <f t="shared" si="4"/>
        <v>-4661216</v>
      </c>
      <c r="V43" s="66">
        <f t="shared" si="4"/>
        <v>-720600</v>
      </c>
      <c r="W43" s="66">
        <f t="shared" si="4"/>
        <v>-1135485</v>
      </c>
      <c r="X43" s="66">
        <f t="shared" si="4"/>
        <v>32050308</v>
      </c>
      <c r="Y43" s="66">
        <f t="shared" si="4"/>
        <v>-33185793</v>
      </c>
      <c r="Z43" s="67">
        <f>+IF(X43&lt;&gt;0,+(Y43/X43)*100,0)</f>
        <v>-103.54282086774329</v>
      </c>
      <c r="AA43" s="64">
        <f>+AA41-AA42</f>
        <v>32050308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-831053</v>
      </c>
      <c r="D45" s="56">
        <f>SUM(D43:D44)</f>
        <v>0</v>
      </c>
      <c r="E45" s="57">
        <f t="shared" si="5"/>
        <v>27364372</v>
      </c>
      <c r="F45" s="58">
        <f t="shared" si="5"/>
        <v>32050308</v>
      </c>
      <c r="G45" s="58">
        <f t="shared" si="5"/>
        <v>2013403</v>
      </c>
      <c r="H45" s="58">
        <f t="shared" si="5"/>
        <v>1499621</v>
      </c>
      <c r="I45" s="58">
        <f t="shared" si="5"/>
        <v>948469</v>
      </c>
      <c r="J45" s="58">
        <f t="shared" si="5"/>
        <v>4461493</v>
      </c>
      <c r="K45" s="58">
        <f t="shared" si="5"/>
        <v>-4898666</v>
      </c>
      <c r="L45" s="58">
        <f t="shared" si="5"/>
        <v>-1805908</v>
      </c>
      <c r="M45" s="58">
        <f t="shared" si="5"/>
        <v>10024836</v>
      </c>
      <c r="N45" s="58">
        <f t="shared" si="5"/>
        <v>3320262</v>
      </c>
      <c r="O45" s="58">
        <f t="shared" si="5"/>
        <v>-3397009</v>
      </c>
      <c r="P45" s="58">
        <f t="shared" si="5"/>
        <v>-2169879</v>
      </c>
      <c r="Q45" s="58">
        <f t="shared" si="5"/>
        <v>-2629752</v>
      </c>
      <c r="R45" s="58">
        <f t="shared" si="5"/>
        <v>-8196640</v>
      </c>
      <c r="S45" s="58">
        <f t="shared" si="5"/>
        <v>-11010712</v>
      </c>
      <c r="T45" s="58">
        <f t="shared" si="5"/>
        <v>14951328</v>
      </c>
      <c r="U45" s="58">
        <f t="shared" si="5"/>
        <v>-4661216</v>
      </c>
      <c r="V45" s="58">
        <f t="shared" si="5"/>
        <v>-720600</v>
      </c>
      <c r="W45" s="58">
        <f t="shared" si="5"/>
        <v>-1135485</v>
      </c>
      <c r="X45" s="58">
        <f t="shared" si="5"/>
        <v>32050308</v>
      </c>
      <c r="Y45" s="58">
        <f t="shared" si="5"/>
        <v>-33185793</v>
      </c>
      <c r="Z45" s="59">
        <f>+IF(X45&lt;&gt;0,+(Y45/X45)*100,0)</f>
        <v>-103.54282086774329</v>
      </c>
      <c r="AA45" s="56">
        <f>SUM(AA43:AA44)</f>
        <v>32050308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-831053</v>
      </c>
      <c r="D47" s="71">
        <f>SUM(D45:D46)</f>
        <v>0</v>
      </c>
      <c r="E47" s="72">
        <f t="shared" si="6"/>
        <v>27364372</v>
      </c>
      <c r="F47" s="73">
        <f t="shared" si="6"/>
        <v>32050308</v>
      </c>
      <c r="G47" s="73">
        <f t="shared" si="6"/>
        <v>2013403</v>
      </c>
      <c r="H47" s="74">
        <f t="shared" si="6"/>
        <v>1499621</v>
      </c>
      <c r="I47" s="74">
        <f t="shared" si="6"/>
        <v>948469</v>
      </c>
      <c r="J47" s="74">
        <f t="shared" si="6"/>
        <v>4461493</v>
      </c>
      <c r="K47" s="74">
        <f t="shared" si="6"/>
        <v>-4898666</v>
      </c>
      <c r="L47" s="74">
        <f t="shared" si="6"/>
        <v>-1805908</v>
      </c>
      <c r="M47" s="73">
        <f t="shared" si="6"/>
        <v>10024836</v>
      </c>
      <c r="N47" s="73">
        <f t="shared" si="6"/>
        <v>3320262</v>
      </c>
      <c r="O47" s="74">
        <f t="shared" si="6"/>
        <v>-3397009</v>
      </c>
      <c r="P47" s="74">
        <f t="shared" si="6"/>
        <v>-2169879</v>
      </c>
      <c r="Q47" s="74">
        <f t="shared" si="6"/>
        <v>-2629752</v>
      </c>
      <c r="R47" s="74">
        <f t="shared" si="6"/>
        <v>-8196640</v>
      </c>
      <c r="S47" s="74">
        <f t="shared" si="6"/>
        <v>-11010712</v>
      </c>
      <c r="T47" s="73">
        <f t="shared" si="6"/>
        <v>14951328</v>
      </c>
      <c r="U47" s="73">
        <f t="shared" si="6"/>
        <v>-4661216</v>
      </c>
      <c r="V47" s="74">
        <f t="shared" si="6"/>
        <v>-720600</v>
      </c>
      <c r="W47" s="74">
        <f t="shared" si="6"/>
        <v>-1135485</v>
      </c>
      <c r="X47" s="74">
        <f t="shared" si="6"/>
        <v>32050308</v>
      </c>
      <c r="Y47" s="74">
        <f t="shared" si="6"/>
        <v>-33185793</v>
      </c>
      <c r="Z47" s="75">
        <f>+IF(X47&lt;&gt;0,+(Y47/X47)*100,0)</f>
        <v>-103.54282086774329</v>
      </c>
      <c r="AA47" s="76">
        <f>SUM(AA45:AA46)</f>
        <v>32050308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25808881</v>
      </c>
      <c r="D9" s="6"/>
      <c r="E9" s="7">
        <v>28273392</v>
      </c>
      <c r="F9" s="8">
        <v>24961272</v>
      </c>
      <c r="G9" s="8">
        <v>11460479</v>
      </c>
      <c r="H9" s="8">
        <v>1285416</v>
      </c>
      <c r="I9" s="8">
        <v>75000</v>
      </c>
      <c r="J9" s="8">
        <v>12820895</v>
      </c>
      <c r="K9" s="8">
        <v>800521</v>
      </c>
      <c r="L9" s="8">
        <v>1404276</v>
      </c>
      <c r="M9" s="8">
        <v>1395384</v>
      </c>
      <c r="N9" s="8">
        <v>3600181</v>
      </c>
      <c r="O9" s="8">
        <v>1396475</v>
      </c>
      <c r="P9" s="8">
        <v>1341027</v>
      </c>
      <c r="Q9" s="8">
        <v>1403314</v>
      </c>
      <c r="R9" s="8">
        <v>4140816</v>
      </c>
      <c r="S9" s="8">
        <v>1401620</v>
      </c>
      <c r="T9" s="8">
        <v>1434471</v>
      </c>
      <c r="U9" s="8">
        <v>1283964</v>
      </c>
      <c r="V9" s="8">
        <v>4120055</v>
      </c>
      <c r="W9" s="8">
        <v>24681947</v>
      </c>
      <c r="X9" s="8">
        <v>24961272</v>
      </c>
      <c r="Y9" s="8">
        <v>-279325</v>
      </c>
      <c r="Z9" s="2">
        <v>-1.1190335172021681</v>
      </c>
      <c r="AA9" s="6">
        <v>24961272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528821</v>
      </c>
      <c r="D11" s="6"/>
      <c r="E11" s="7">
        <v>567434</v>
      </c>
      <c r="F11" s="8">
        <v>3939</v>
      </c>
      <c r="G11" s="8"/>
      <c r="H11" s="8"/>
      <c r="I11" s="8"/>
      <c r="J11" s="8"/>
      <c r="K11" s="8">
        <v>3939</v>
      </c>
      <c r="L11" s="8"/>
      <c r="M11" s="8"/>
      <c r="N11" s="8">
        <v>3939</v>
      </c>
      <c r="O11" s="8"/>
      <c r="P11" s="8">
        <v>-3286</v>
      </c>
      <c r="Q11" s="8"/>
      <c r="R11" s="8">
        <v>-3286</v>
      </c>
      <c r="S11" s="8"/>
      <c r="T11" s="8"/>
      <c r="U11" s="8"/>
      <c r="V11" s="8"/>
      <c r="W11" s="8">
        <v>653</v>
      </c>
      <c r="X11" s="8">
        <v>3939</v>
      </c>
      <c r="Y11" s="8">
        <v>-3286</v>
      </c>
      <c r="Z11" s="2">
        <v>-83.422188372683422</v>
      </c>
      <c r="AA11" s="6">
        <v>3939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2673008</v>
      </c>
      <c r="D13" s="6"/>
      <c r="E13" s="7">
        <v>2896188</v>
      </c>
      <c r="F13" s="8">
        <v>3139006</v>
      </c>
      <c r="G13" s="8">
        <v>234895</v>
      </c>
      <c r="H13" s="8">
        <v>236975</v>
      </c>
      <c r="I13" s="8">
        <v>235660</v>
      </c>
      <c r="J13" s="8">
        <v>707530</v>
      </c>
      <c r="K13" s="8">
        <v>263300</v>
      </c>
      <c r="L13" s="8">
        <v>269353</v>
      </c>
      <c r="M13" s="8">
        <v>266740</v>
      </c>
      <c r="N13" s="8">
        <v>799393</v>
      </c>
      <c r="O13" s="8">
        <v>272014</v>
      </c>
      <c r="P13" s="8">
        <v>272010</v>
      </c>
      <c r="Q13" s="8">
        <v>266482</v>
      </c>
      <c r="R13" s="8">
        <v>810506</v>
      </c>
      <c r="S13" s="8">
        <v>262653</v>
      </c>
      <c r="T13" s="8">
        <v>285840</v>
      </c>
      <c r="U13" s="8">
        <v>283120</v>
      </c>
      <c r="V13" s="8">
        <v>831613</v>
      </c>
      <c r="W13" s="8">
        <v>3149042</v>
      </c>
      <c r="X13" s="8">
        <v>3139006</v>
      </c>
      <c r="Y13" s="8">
        <v>10036</v>
      </c>
      <c r="Z13" s="2">
        <v>0.31971904481864638</v>
      </c>
      <c r="AA13" s="6">
        <v>3139006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>
        <v>2377</v>
      </c>
      <c r="D16" s="6"/>
      <c r="E16" s="7">
        <v>4000</v>
      </c>
      <c r="F16" s="8">
        <v>1213</v>
      </c>
      <c r="G16" s="8">
        <v>809</v>
      </c>
      <c r="H16" s="8"/>
      <c r="I16" s="8"/>
      <c r="J16" s="8">
        <v>809</v>
      </c>
      <c r="K16" s="8">
        <v>404</v>
      </c>
      <c r="L16" s="8"/>
      <c r="M16" s="8"/>
      <c r="N16" s="8">
        <v>404</v>
      </c>
      <c r="O16" s="8"/>
      <c r="P16" s="8">
        <v>22</v>
      </c>
      <c r="Q16" s="8"/>
      <c r="R16" s="8">
        <v>22</v>
      </c>
      <c r="S16" s="8"/>
      <c r="T16" s="8"/>
      <c r="U16" s="8">
        <v>1043</v>
      </c>
      <c r="V16" s="8">
        <v>1043</v>
      </c>
      <c r="W16" s="8">
        <v>2278</v>
      </c>
      <c r="X16" s="8">
        <v>1213</v>
      </c>
      <c r="Y16" s="8">
        <v>1065</v>
      </c>
      <c r="Z16" s="2">
        <v>87.798845836768351</v>
      </c>
      <c r="AA16" s="6">
        <v>1213</v>
      </c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20026440</v>
      </c>
      <c r="D18" s="6"/>
      <c r="E18" s="7">
        <v>18000000</v>
      </c>
      <c r="F18" s="8">
        <v>18000000</v>
      </c>
      <c r="G18" s="8">
        <v>7500061</v>
      </c>
      <c r="H18" s="8"/>
      <c r="I18" s="8"/>
      <c r="J18" s="8">
        <v>7500061</v>
      </c>
      <c r="K18" s="8"/>
      <c r="L18" s="8"/>
      <c r="M18" s="8">
        <v>5999939</v>
      </c>
      <c r="N18" s="8">
        <v>5999939</v>
      </c>
      <c r="O18" s="8"/>
      <c r="P18" s="8"/>
      <c r="Q18" s="8">
        <v>4500000</v>
      </c>
      <c r="R18" s="8">
        <v>4500000</v>
      </c>
      <c r="S18" s="8"/>
      <c r="T18" s="8"/>
      <c r="U18" s="8"/>
      <c r="V18" s="8"/>
      <c r="W18" s="8">
        <v>18000000</v>
      </c>
      <c r="X18" s="8">
        <v>18000000</v>
      </c>
      <c r="Y18" s="8"/>
      <c r="Z18" s="2"/>
      <c r="AA18" s="6">
        <v>18000000</v>
      </c>
    </row>
    <row r="19" spans="1:27" x14ac:dyDescent="0.25">
      <c r="A19" s="23" t="s">
        <v>46</v>
      </c>
      <c r="B19" s="29" t="s">
        <v>32</v>
      </c>
      <c r="C19" s="6">
        <v>85472</v>
      </c>
      <c r="D19" s="6"/>
      <c r="E19" s="7">
        <v>99000</v>
      </c>
      <c r="F19" s="26">
        <v>4093</v>
      </c>
      <c r="G19" s="26">
        <v>4863</v>
      </c>
      <c r="H19" s="26">
        <v>6185</v>
      </c>
      <c r="I19" s="26">
        <v>4440</v>
      </c>
      <c r="J19" s="26">
        <v>15488</v>
      </c>
      <c r="K19" s="26">
        <v>8880</v>
      </c>
      <c r="L19" s="26">
        <v>-18104</v>
      </c>
      <c r="M19" s="26">
        <v>4499</v>
      </c>
      <c r="N19" s="26">
        <v>-4725</v>
      </c>
      <c r="O19" s="26">
        <v>14627</v>
      </c>
      <c r="P19" s="26">
        <v>8957</v>
      </c>
      <c r="Q19" s="26">
        <v>-26581</v>
      </c>
      <c r="R19" s="26">
        <v>-2997</v>
      </c>
      <c r="S19" s="26">
        <v>6645</v>
      </c>
      <c r="T19" s="26">
        <v>9434</v>
      </c>
      <c r="U19" s="26">
        <v>8956</v>
      </c>
      <c r="V19" s="26">
        <v>25035</v>
      </c>
      <c r="W19" s="26">
        <v>32801</v>
      </c>
      <c r="X19" s="26">
        <v>4093</v>
      </c>
      <c r="Y19" s="26">
        <v>28708</v>
      </c>
      <c r="Z19" s="27">
        <v>701.39262154898609</v>
      </c>
      <c r="AA19" s="28">
        <v>4093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49124999</v>
      </c>
      <c r="D21" s="33">
        <f t="shared" si="0"/>
        <v>0</v>
      </c>
      <c r="E21" s="34">
        <f t="shared" si="0"/>
        <v>49840014</v>
      </c>
      <c r="F21" s="35">
        <f t="shared" si="0"/>
        <v>46109523</v>
      </c>
      <c r="G21" s="35">
        <f t="shared" si="0"/>
        <v>19201107</v>
      </c>
      <c r="H21" s="35">
        <f t="shared" si="0"/>
        <v>1528576</v>
      </c>
      <c r="I21" s="35">
        <f t="shared" si="0"/>
        <v>315100</v>
      </c>
      <c r="J21" s="35">
        <f t="shared" si="0"/>
        <v>21044783</v>
      </c>
      <c r="K21" s="35">
        <f t="shared" si="0"/>
        <v>1077044</v>
      </c>
      <c r="L21" s="35">
        <f t="shared" si="0"/>
        <v>1655525</v>
      </c>
      <c r="M21" s="35">
        <f t="shared" si="0"/>
        <v>7666562</v>
      </c>
      <c r="N21" s="35">
        <f t="shared" si="0"/>
        <v>10399131</v>
      </c>
      <c r="O21" s="35">
        <f t="shared" si="0"/>
        <v>1683116</v>
      </c>
      <c r="P21" s="35">
        <f t="shared" si="0"/>
        <v>1618730</v>
      </c>
      <c r="Q21" s="35">
        <f t="shared" si="0"/>
        <v>6143215</v>
      </c>
      <c r="R21" s="35">
        <f t="shared" si="0"/>
        <v>9445061</v>
      </c>
      <c r="S21" s="35">
        <f t="shared" si="0"/>
        <v>1670918</v>
      </c>
      <c r="T21" s="35">
        <f t="shared" si="0"/>
        <v>1729745</v>
      </c>
      <c r="U21" s="35">
        <f t="shared" si="0"/>
        <v>1577083</v>
      </c>
      <c r="V21" s="35">
        <f t="shared" si="0"/>
        <v>4977746</v>
      </c>
      <c r="W21" s="35">
        <f t="shared" si="0"/>
        <v>45866721</v>
      </c>
      <c r="X21" s="35">
        <f t="shared" si="0"/>
        <v>46109523</v>
      </c>
      <c r="Y21" s="35">
        <f t="shared" si="0"/>
        <v>-242802</v>
      </c>
      <c r="Z21" s="36">
        <f>+IF(X21&lt;&gt;0,+(Y21/X21)*100,0)</f>
        <v>-0.5265766900256158</v>
      </c>
      <c r="AA21" s="33">
        <f>SUM(AA5:AA20)</f>
        <v>46109523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22844282</v>
      </c>
      <c r="D24" s="6"/>
      <c r="E24" s="7">
        <v>22933468</v>
      </c>
      <c r="F24" s="8">
        <v>24919934</v>
      </c>
      <c r="G24" s="8">
        <v>1348454</v>
      </c>
      <c r="H24" s="8">
        <v>1744544</v>
      </c>
      <c r="I24" s="8">
        <v>1808435</v>
      </c>
      <c r="J24" s="8">
        <v>4901433</v>
      </c>
      <c r="K24" s="8">
        <v>2104763</v>
      </c>
      <c r="L24" s="8">
        <v>3104881</v>
      </c>
      <c r="M24" s="8">
        <v>2320007</v>
      </c>
      <c r="N24" s="8">
        <v>7529651</v>
      </c>
      <c r="O24" s="8">
        <v>2193239</v>
      </c>
      <c r="P24" s="8">
        <v>1901211</v>
      </c>
      <c r="Q24" s="8">
        <v>2082994</v>
      </c>
      <c r="R24" s="8">
        <v>6177444</v>
      </c>
      <c r="S24" s="8">
        <v>1953288</v>
      </c>
      <c r="T24" s="8">
        <v>2083484</v>
      </c>
      <c r="U24" s="8">
        <v>2619419</v>
      </c>
      <c r="V24" s="8">
        <v>6656191</v>
      </c>
      <c r="W24" s="8">
        <v>25264719</v>
      </c>
      <c r="X24" s="8">
        <v>24919934</v>
      </c>
      <c r="Y24" s="8">
        <v>344785</v>
      </c>
      <c r="Z24" s="2">
        <v>1.38357108008392</v>
      </c>
      <c r="AA24" s="6">
        <v>24919934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11054344</v>
      </c>
      <c r="D26" s="6"/>
      <c r="E26" s="7">
        <v>2544570</v>
      </c>
      <c r="F26" s="8">
        <v>2544570</v>
      </c>
      <c r="G26" s="8">
        <v>76337</v>
      </c>
      <c r="H26" s="8">
        <v>347759</v>
      </c>
      <c r="I26" s="8">
        <v>212048</v>
      </c>
      <c r="J26" s="8">
        <v>636144</v>
      </c>
      <c r="K26" s="8">
        <v>212048</v>
      </c>
      <c r="L26" s="8">
        <v>212048</v>
      </c>
      <c r="M26" s="8">
        <v>212048</v>
      </c>
      <c r="N26" s="8">
        <v>636144</v>
      </c>
      <c r="O26" s="8">
        <v>212048</v>
      </c>
      <c r="P26" s="8">
        <v>212048</v>
      </c>
      <c r="Q26" s="8">
        <v>212048</v>
      </c>
      <c r="R26" s="8">
        <v>636144</v>
      </c>
      <c r="S26" s="8">
        <v>212048</v>
      </c>
      <c r="T26" s="8">
        <v>212048</v>
      </c>
      <c r="U26" s="8">
        <v>212042</v>
      </c>
      <c r="V26" s="8">
        <v>636138</v>
      </c>
      <c r="W26" s="8">
        <v>2544570</v>
      </c>
      <c r="X26" s="8">
        <v>2544570</v>
      </c>
      <c r="Y26" s="8"/>
      <c r="Z26" s="2"/>
      <c r="AA26" s="6">
        <v>2544570</v>
      </c>
    </row>
    <row r="27" spans="1:27" x14ac:dyDescent="0.25">
      <c r="A27" s="25" t="s">
        <v>53</v>
      </c>
      <c r="B27" s="24" t="s">
        <v>32</v>
      </c>
      <c r="C27" s="6">
        <v>4352812</v>
      </c>
      <c r="D27" s="6"/>
      <c r="E27" s="7">
        <v>2914820</v>
      </c>
      <c r="F27" s="8">
        <v>2914820</v>
      </c>
      <c r="G27" s="8">
        <v>242902</v>
      </c>
      <c r="H27" s="8">
        <v>-242902</v>
      </c>
      <c r="I27" s="8"/>
      <c r="J27" s="8"/>
      <c r="K27" s="8"/>
      <c r="L27" s="8"/>
      <c r="M27" s="8"/>
      <c r="N27" s="8"/>
      <c r="O27" s="8"/>
      <c r="P27" s="8">
        <v>186</v>
      </c>
      <c r="Q27" s="8">
        <v>-186</v>
      </c>
      <c r="R27" s="8"/>
      <c r="S27" s="8"/>
      <c r="T27" s="8"/>
      <c r="U27" s="8"/>
      <c r="V27" s="8"/>
      <c r="W27" s="8"/>
      <c r="X27" s="8">
        <v>2914820</v>
      </c>
      <c r="Y27" s="8">
        <v>-2914820</v>
      </c>
      <c r="Z27" s="2">
        <v>-100</v>
      </c>
      <c r="AA27" s="6">
        <v>2914820</v>
      </c>
    </row>
    <row r="28" spans="1:27" x14ac:dyDescent="0.25">
      <c r="A28" s="25" t="s">
        <v>54</v>
      </c>
      <c r="B28" s="24" t="s">
        <v>32</v>
      </c>
      <c r="C28" s="6">
        <v>1645158</v>
      </c>
      <c r="D28" s="6"/>
      <c r="E28" s="7">
        <v>922765</v>
      </c>
      <c r="F28" s="8">
        <v>989080</v>
      </c>
      <c r="G28" s="8">
        <v>64945</v>
      </c>
      <c r="H28" s="8">
        <v>206</v>
      </c>
      <c r="I28" s="8">
        <v>5524</v>
      </c>
      <c r="J28" s="8">
        <v>70675</v>
      </c>
      <c r="K28" s="8"/>
      <c r="L28" s="8">
        <v>424</v>
      </c>
      <c r="M28" s="8">
        <v>74549</v>
      </c>
      <c r="N28" s="8">
        <v>74973</v>
      </c>
      <c r="O28" s="8">
        <v>126767</v>
      </c>
      <c r="P28" s="8">
        <v>309</v>
      </c>
      <c r="Q28" s="8">
        <v>5319</v>
      </c>
      <c r="R28" s="8">
        <v>132395</v>
      </c>
      <c r="S28" s="8">
        <v>303</v>
      </c>
      <c r="T28" s="8"/>
      <c r="U28" s="8">
        <v>117515</v>
      </c>
      <c r="V28" s="8">
        <v>117818</v>
      </c>
      <c r="W28" s="8">
        <v>395861</v>
      </c>
      <c r="X28" s="8">
        <v>989080</v>
      </c>
      <c r="Y28" s="8">
        <v>-593219</v>
      </c>
      <c r="Z28" s="2">
        <v>-59.976847171108503</v>
      </c>
      <c r="AA28" s="6">
        <v>989080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4739889</v>
      </c>
      <c r="D30" s="6"/>
      <c r="E30" s="7">
        <v>3069607</v>
      </c>
      <c r="F30" s="8">
        <v>3845449</v>
      </c>
      <c r="G30" s="8">
        <v>317392</v>
      </c>
      <c r="H30" s="8">
        <v>536924</v>
      </c>
      <c r="I30" s="8">
        <v>267967</v>
      </c>
      <c r="J30" s="8">
        <v>1122283</v>
      </c>
      <c r="K30" s="8">
        <v>19428</v>
      </c>
      <c r="L30" s="8">
        <v>481902</v>
      </c>
      <c r="M30" s="8">
        <v>406982</v>
      </c>
      <c r="N30" s="8">
        <v>908312</v>
      </c>
      <c r="O30" s="8">
        <v>428691</v>
      </c>
      <c r="P30" s="8">
        <v>250484</v>
      </c>
      <c r="Q30" s="8">
        <v>335035</v>
      </c>
      <c r="R30" s="8">
        <v>1014210</v>
      </c>
      <c r="S30" s="8">
        <v>265956</v>
      </c>
      <c r="T30" s="8">
        <v>78007</v>
      </c>
      <c r="U30" s="8">
        <v>104826</v>
      </c>
      <c r="V30" s="8">
        <v>448789</v>
      </c>
      <c r="W30" s="8">
        <v>3493594</v>
      </c>
      <c r="X30" s="8">
        <v>3845449</v>
      </c>
      <c r="Y30" s="8">
        <v>-351855</v>
      </c>
      <c r="Z30" s="2">
        <v>-9.149906811922353</v>
      </c>
      <c r="AA30" s="6">
        <v>3845449</v>
      </c>
    </row>
    <row r="31" spans="1:27" x14ac:dyDescent="0.25">
      <c r="A31" s="25" t="s">
        <v>57</v>
      </c>
      <c r="B31" s="24" t="s">
        <v>32</v>
      </c>
      <c r="C31" s="6">
        <v>3305369</v>
      </c>
      <c r="D31" s="6"/>
      <c r="E31" s="7">
        <v>4400195</v>
      </c>
      <c r="F31" s="8">
        <v>6062381</v>
      </c>
      <c r="G31" s="8">
        <v>48148</v>
      </c>
      <c r="H31" s="8">
        <v>80469</v>
      </c>
      <c r="I31" s="8">
        <v>422899</v>
      </c>
      <c r="J31" s="8">
        <v>551516</v>
      </c>
      <c r="K31" s="8">
        <v>663623</v>
      </c>
      <c r="L31" s="8">
        <v>852636</v>
      </c>
      <c r="M31" s="8">
        <v>958090</v>
      </c>
      <c r="N31" s="8">
        <v>2474349</v>
      </c>
      <c r="O31" s="8">
        <v>631724</v>
      </c>
      <c r="P31" s="8">
        <v>175751</v>
      </c>
      <c r="Q31" s="8">
        <v>811321</v>
      </c>
      <c r="R31" s="8">
        <v>1618796</v>
      </c>
      <c r="S31" s="8">
        <v>534316</v>
      </c>
      <c r="T31" s="8">
        <v>410060</v>
      </c>
      <c r="U31" s="8">
        <v>531996</v>
      </c>
      <c r="V31" s="8">
        <v>1476372</v>
      </c>
      <c r="W31" s="8">
        <v>6121033</v>
      </c>
      <c r="X31" s="8">
        <v>6062381</v>
      </c>
      <c r="Y31" s="8">
        <v>58652</v>
      </c>
      <c r="Z31" s="2">
        <v>0.96747466053354292</v>
      </c>
      <c r="AA31" s="6">
        <v>6062381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5721632</v>
      </c>
      <c r="D33" s="6"/>
      <c r="E33" s="7">
        <v>5647776</v>
      </c>
      <c r="F33" s="8">
        <v>7069721</v>
      </c>
      <c r="G33" s="8">
        <v>24844</v>
      </c>
      <c r="H33" s="8">
        <v>887111</v>
      </c>
      <c r="I33" s="8">
        <v>612469</v>
      </c>
      <c r="J33" s="8">
        <v>1524424</v>
      </c>
      <c r="K33" s="8">
        <v>586546</v>
      </c>
      <c r="L33" s="8">
        <v>660746</v>
      </c>
      <c r="M33" s="8">
        <v>451237</v>
      </c>
      <c r="N33" s="8">
        <v>1698529</v>
      </c>
      <c r="O33" s="8">
        <v>781166</v>
      </c>
      <c r="P33" s="8">
        <v>541971</v>
      </c>
      <c r="Q33" s="8">
        <v>930584</v>
      </c>
      <c r="R33" s="8">
        <v>2253721</v>
      </c>
      <c r="S33" s="8">
        <v>438045</v>
      </c>
      <c r="T33" s="8">
        <v>1098445</v>
      </c>
      <c r="U33" s="8">
        <v>849205</v>
      </c>
      <c r="V33" s="8">
        <v>2385695</v>
      </c>
      <c r="W33" s="8">
        <v>7862369</v>
      </c>
      <c r="X33" s="8">
        <v>7069721</v>
      </c>
      <c r="Y33" s="8">
        <v>792648</v>
      </c>
      <c r="Z33" s="2">
        <v>11.211871020086932</v>
      </c>
      <c r="AA33" s="6">
        <v>7069721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53663486</v>
      </c>
      <c r="D35" s="33">
        <f>SUM(D24:D34)</f>
        <v>0</v>
      </c>
      <c r="E35" s="34">
        <f t="shared" si="1"/>
        <v>42433201</v>
      </c>
      <c r="F35" s="35">
        <f t="shared" si="1"/>
        <v>48345955</v>
      </c>
      <c r="G35" s="35">
        <f t="shared" si="1"/>
        <v>2123022</v>
      </c>
      <c r="H35" s="35">
        <f t="shared" si="1"/>
        <v>3354111</v>
      </c>
      <c r="I35" s="35">
        <f t="shared" si="1"/>
        <v>3329342</v>
      </c>
      <c r="J35" s="35">
        <f t="shared" si="1"/>
        <v>8806475</v>
      </c>
      <c r="K35" s="35">
        <f t="shared" si="1"/>
        <v>3586408</v>
      </c>
      <c r="L35" s="35">
        <f t="shared" si="1"/>
        <v>5312637</v>
      </c>
      <c r="M35" s="35">
        <f t="shared" si="1"/>
        <v>4422913</v>
      </c>
      <c r="N35" s="35">
        <f t="shared" si="1"/>
        <v>13321958</v>
      </c>
      <c r="O35" s="35">
        <f t="shared" si="1"/>
        <v>4373635</v>
      </c>
      <c r="P35" s="35">
        <f t="shared" si="1"/>
        <v>3081960</v>
      </c>
      <c r="Q35" s="35">
        <f t="shared" si="1"/>
        <v>4377115</v>
      </c>
      <c r="R35" s="35">
        <f t="shared" si="1"/>
        <v>11832710</v>
      </c>
      <c r="S35" s="35">
        <f t="shared" si="1"/>
        <v>3403956</v>
      </c>
      <c r="T35" s="35">
        <f t="shared" si="1"/>
        <v>3882044</v>
      </c>
      <c r="U35" s="35">
        <f t="shared" si="1"/>
        <v>4435003</v>
      </c>
      <c r="V35" s="35">
        <f t="shared" si="1"/>
        <v>11721003</v>
      </c>
      <c r="W35" s="35">
        <f t="shared" si="1"/>
        <v>45682146</v>
      </c>
      <c r="X35" s="35">
        <f t="shared" si="1"/>
        <v>48345955</v>
      </c>
      <c r="Y35" s="35">
        <f t="shared" si="1"/>
        <v>-2663809</v>
      </c>
      <c r="Z35" s="36">
        <f>+IF(X35&lt;&gt;0,+(Y35/X35)*100,0)</f>
        <v>-5.5098901242099778</v>
      </c>
      <c r="AA35" s="33">
        <f>SUM(AA24:AA34)</f>
        <v>48345955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-4538487</v>
      </c>
      <c r="D37" s="46">
        <f>+D21-D35</f>
        <v>0</v>
      </c>
      <c r="E37" s="47">
        <f t="shared" si="2"/>
        <v>7406813</v>
      </c>
      <c r="F37" s="48">
        <f t="shared" si="2"/>
        <v>-2236432</v>
      </c>
      <c r="G37" s="48">
        <f t="shared" si="2"/>
        <v>17078085</v>
      </c>
      <c r="H37" s="48">
        <f t="shared" si="2"/>
        <v>-1825535</v>
      </c>
      <c r="I37" s="48">
        <f t="shared" si="2"/>
        <v>-3014242</v>
      </c>
      <c r="J37" s="48">
        <f t="shared" si="2"/>
        <v>12238308</v>
      </c>
      <c r="K37" s="48">
        <f t="shared" si="2"/>
        <v>-2509364</v>
      </c>
      <c r="L37" s="48">
        <f t="shared" si="2"/>
        <v>-3657112</v>
      </c>
      <c r="M37" s="48">
        <f t="shared" si="2"/>
        <v>3243649</v>
      </c>
      <c r="N37" s="48">
        <f t="shared" si="2"/>
        <v>-2922827</v>
      </c>
      <c r="O37" s="48">
        <f t="shared" si="2"/>
        <v>-2690519</v>
      </c>
      <c r="P37" s="48">
        <f t="shared" si="2"/>
        <v>-1463230</v>
      </c>
      <c r="Q37" s="48">
        <f t="shared" si="2"/>
        <v>1766100</v>
      </c>
      <c r="R37" s="48">
        <f t="shared" si="2"/>
        <v>-2387649</v>
      </c>
      <c r="S37" s="48">
        <f t="shared" si="2"/>
        <v>-1733038</v>
      </c>
      <c r="T37" s="48">
        <f t="shared" si="2"/>
        <v>-2152299</v>
      </c>
      <c r="U37" s="48">
        <f t="shared" si="2"/>
        <v>-2857920</v>
      </c>
      <c r="V37" s="48">
        <f t="shared" si="2"/>
        <v>-6743257</v>
      </c>
      <c r="W37" s="48">
        <f t="shared" si="2"/>
        <v>184575</v>
      </c>
      <c r="X37" s="48">
        <f>IF(F21=F35,0,X21-X35)</f>
        <v>-2236432</v>
      </c>
      <c r="Y37" s="48">
        <f t="shared" si="2"/>
        <v>2421007</v>
      </c>
      <c r="Z37" s="49">
        <f>+IF(X37&lt;&gt;0,+(Y37/X37)*100,0)</f>
        <v>-108.25310136860857</v>
      </c>
      <c r="AA37" s="46">
        <f>+AA21-AA35</f>
        <v>-2236432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>
        <v>600000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600000</v>
      </c>
      <c r="Y38" s="8">
        <v>-600000</v>
      </c>
      <c r="Z38" s="2">
        <v>-100</v>
      </c>
      <c r="AA38" s="6">
        <v>600000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-4538487</v>
      </c>
      <c r="D41" s="56">
        <f>SUM(D37:D40)</f>
        <v>0</v>
      </c>
      <c r="E41" s="57">
        <f t="shared" si="3"/>
        <v>7406813</v>
      </c>
      <c r="F41" s="58">
        <f t="shared" si="3"/>
        <v>-1636432</v>
      </c>
      <c r="G41" s="58">
        <f t="shared" si="3"/>
        <v>17078085</v>
      </c>
      <c r="H41" s="58">
        <f t="shared" si="3"/>
        <v>-1825535</v>
      </c>
      <c r="I41" s="58">
        <f t="shared" si="3"/>
        <v>-3014242</v>
      </c>
      <c r="J41" s="58">
        <f t="shared" si="3"/>
        <v>12238308</v>
      </c>
      <c r="K41" s="58">
        <f t="shared" si="3"/>
        <v>-2509364</v>
      </c>
      <c r="L41" s="58">
        <f t="shared" si="3"/>
        <v>-3657112</v>
      </c>
      <c r="M41" s="58">
        <f t="shared" si="3"/>
        <v>3243649</v>
      </c>
      <c r="N41" s="58">
        <f t="shared" si="3"/>
        <v>-2922827</v>
      </c>
      <c r="O41" s="58">
        <f t="shared" si="3"/>
        <v>-2690519</v>
      </c>
      <c r="P41" s="58">
        <f t="shared" si="3"/>
        <v>-1463230</v>
      </c>
      <c r="Q41" s="58">
        <f t="shared" si="3"/>
        <v>1766100</v>
      </c>
      <c r="R41" s="58">
        <f t="shared" si="3"/>
        <v>-2387649</v>
      </c>
      <c r="S41" s="58">
        <f t="shared" si="3"/>
        <v>-1733038</v>
      </c>
      <c r="T41" s="58">
        <f t="shared" si="3"/>
        <v>-2152299</v>
      </c>
      <c r="U41" s="58">
        <f t="shared" si="3"/>
        <v>-2857920</v>
      </c>
      <c r="V41" s="58">
        <f t="shared" si="3"/>
        <v>-6743257</v>
      </c>
      <c r="W41" s="58">
        <f t="shared" si="3"/>
        <v>184575</v>
      </c>
      <c r="X41" s="58">
        <f t="shared" si="3"/>
        <v>-1636432</v>
      </c>
      <c r="Y41" s="58">
        <f t="shared" si="3"/>
        <v>1821007</v>
      </c>
      <c r="Z41" s="59">
        <f>+IF(X41&lt;&gt;0,+(Y41/X41)*100,0)</f>
        <v>-111.27911211709377</v>
      </c>
      <c r="AA41" s="56">
        <f>SUM(AA37:AA40)</f>
        <v>-1636432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-4538487</v>
      </c>
      <c r="D43" s="64">
        <f>+D41-D42</f>
        <v>0</v>
      </c>
      <c r="E43" s="65">
        <f t="shared" si="4"/>
        <v>7406813</v>
      </c>
      <c r="F43" s="66">
        <f t="shared" si="4"/>
        <v>-1636432</v>
      </c>
      <c r="G43" s="66">
        <f t="shared" si="4"/>
        <v>17078085</v>
      </c>
      <c r="H43" s="66">
        <f t="shared" si="4"/>
        <v>-1825535</v>
      </c>
      <c r="I43" s="66">
        <f t="shared" si="4"/>
        <v>-3014242</v>
      </c>
      <c r="J43" s="66">
        <f t="shared" si="4"/>
        <v>12238308</v>
      </c>
      <c r="K43" s="66">
        <f t="shared" si="4"/>
        <v>-2509364</v>
      </c>
      <c r="L43" s="66">
        <f t="shared" si="4"/>
        <v>-3657112</v>
      </c>
      <c r="M43" s="66">
        <f t="shared" si="4"/>
        <v>3243649</v>
      </c>
      <c r="N43" s="66">
        <f t="shared" si="4"/>
        <v>-2922827</v>
      </c>
      <c r="O43" s="66">
        <f t="shared" si="4"/>
        <v>-2690519</v>
      </c>
      <c r="P43" s="66">
        <f t="shared" si="4"/>
        <v>-1463230</v>
      </c>
      <c r="Q43" s="66">
        <f t="shared" si="4"/>
        <v>1766100</v>
      </c>
      <c r="R43" s="66">
        <f t="shared" si="4"/>
        <v>-2387649</v>
      </c>
      <c r="S43" s="66">
        <f t="shared" si="4"/>
        <v>-1733038</v>
      </c>
      <c r="T43" s="66">
        <f t="shared" si="4"/>
        <v>-2152299</v>
      </c>
      <c r="U43" s="66">
        <f t="shared" si="4"/>
        <v>-2857920</v>
      </c>
      <c r="V43" s="66">
        <f t="shared" si="4"/>
        <v>-6743257</v>
      </c>
      <c r="W43" s="66">
        <f t="shared" si="4"/>
        <v>184575</v>
      </c>
      <c r="X43" s="66">
        <f t="shared" si="4"/>
        <v>-1636432</v>
      </c>
      <c r="Y43" s="66">
        <f t="shared" si="4"/>
        <v>1821007</v>
      </c>
      <c r="Z43" s="67">
        <f>+IF(X43&lt;&gt;0,+(Y43/X43)*100,0)</f>
        <v>-111.27911211709377</v>
      </c>
      <c r="AA43" s="64">
        <f>+AA41-AA42</f>
        <v>-1636432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-4538487</v>
      </c>
      <c r="D45" s="56">
        <f>SUM(D43:D44)</f>
        <v>0</v>
      </c>
      <c r="E45" s="57">
        <f t="shared" si="5"/>
        <v>7406813</v>
      </c>
      <c r="F45" s="58">
        <f t="shared" si="5"/>
        <v>-1636432</v>
      </c>
      <c r="G45" s="58">
        <f t="shared" si="5"/>
        <v>17078085</v>
      </c>
      <c r="H45" s="58">
        <f t="shared" si="5"/>
        <v>-1825535</v>
      </c>
      <c r="I45" s="58">
        <f t="shared" si="5"/>
        <v>-3014242</v>
      </c>
      <c r="J45" s="58">
        <f t="shared" si="5"/>
        <v>12238308</v>
      </c>
      <c r="K45" s="58">
        <f t="shared" si="5"/>
        <v>-2509364</v>
      </c>
      <c r="L45" s="58">
        <f t="shared" si="5"/>
        <v>-3657112</v>
      </c>
      <c r="M45" s="58">
        <f t="shared" si="5"/>
        <v>3243649</v>
      </c>
      <c r="N45" s="58">
        <f t="shared" si="5"/>
        <v>-2922827</v>
      </c>
      <c r="O45" s="58">
        <f t="shared" si="5"/>
        <v>-2690519</v>
      </c>
      <c r="P45" s="58">
        <f t="shared" si="5"/>
        <v>-1463230</v>
      </c>
      <c r="Q45" s="58">
        <f t="shared" si="5"/>
        <v>1766100</v>
      </c>
      <c r="R45" s="58">
        <f t="shared" si="5"/>
        <v>-2387649</v>
      </c>
      <c r="S45" s="58">
        <f t="shared" si="5"/>
        <v>-1733038</v>
      </c>
      <c r="T45" s="58">
        <f t="shared" si="5"/>
        <v>-2152299</v>
      </c>
      <c r="U45" s="58">
        <f t="shared" si="5"/>
        <v>-2857920</v>
      </c>
      <c r="V45" s="58">
        <f t="shared" si="5"/>
        <v>-6743257</v>
      </c>
      <c r="W45" s="58">
        <f t="shared" si="5"/>
        <v>184575</v>
      </c>
      <c r="X45" s="58">
        <f t="shared" si="5"/>
        <v>-1636432</v>
      </c>
      <c r="Y45" s="58">
        <f t="shared" si="5"/>
        <v>1821007</v>
      </c>
      <c r="Z45" s="59">
        <f>+IF(X45&lt;&gt;0,+(Y45/X45)*100,0)</f>
        <v>-111.27911211709377</v>
      </c>
      <c r="AA45" s="56">
        <f>SUM(AA43:AA44)</f>
        <v>-1636432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-4538487</v>
      </c>
      <c r="D47" s="71">
        <f>SUM(D45:D46)</f>
        <v>0</v>
      </c>
      <c r="E47" s="72">
        <f t="shared" si="6"/>
        <v>7406813</v>
      </c>
      <c r="F47" s="73">
        <f t="shared" si="6"/>
        <v>-1636432</v>
      </c>
      <c r="G47" s="73">
        <f t="shared" si="6"/>
        <v>17078085</v>
      </c>
      <c r="H47" s="74">
        <f t="shared" si="6"/>
        <v>-1825535</v>
      </c>
      <c r="I47" s="74">
        <f t="shared" si="6"/>
        <v>-3014242</v>
      </c>
      <c r="J47" s="74">
        <f t="shared" si="6"/>
        <v>12238308</v>
      </c>
      <c r="K47" s="74">
        <f t="shared" si="6"/>
        <v>-2509364</v>
      </c>
      <c r="L47" s="74">
        <f t="shared" si="6"/>
        <v>-3657112</v>
      </c>
      <c r="M47" s="73">
        <f t="shared" si="6"/>
        <v>3243649</v>
      </c>
      <c r="N47" s="73">
        <f t="shared" si="6"/>
        <v>-2922827</v>
      </c>
      <c r="O47" s="74">
        <f t="shared" si="6"/>
        <v>-2690519</v>
      </c>
      <c r="P47" s="74">
        <f t="shared" si="6"/>
        <v>-1463230</v>
      </c>
      <c r="Q47" s="74">
        <f t="shared" si="6"/>
        <v>1766100</v>
      </c>
      <c r="R47" s="74">
        <f t="shared" si="6"/>
        <v>-2387649</v>
      </c>
      <c r="S47" s="74">
        <f t="shared" si="6"/>
        <v>-1733038</v>
      </c>
      <c r="T47" s="73">
        <f t="shared" si="6"/>
        <v>-2152299</v>
      </c>
      <c r="U47" s="73">
        <f t="shared" si="6"/>
        <v>-2857920</v>
      </c>
      <c r="V47" s="74">
        <f t="shared" si="6"/>
        <v>-6743257</v>
      </c>
      <c r="W47" s="74">
        <f t="shared" si="6"/>
        <v>184575</v>
      </c>
      <c r="X47" s="74">
        <f t="shared" si="6"/>
        <v>-1636432</v>
      </c>
      <c r="Y47" s="74">
        <f t="shared" si="6"/>
        <v>1821007</v>
      </c>
      <c r="Z47" s="75">
        <f>+IF(X47&lt;&gt;0,+(Y47/X47)*100,0)</f>
        <v>-111.27911211709377</v>
      </c>
      <c r="AA47" s="76">
        <f>SUM(AA45:AA46)</f>
        <v>-1636432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2600835</v>
      </c>
      <c r="D24" s="6"/>
      <c r="E24" s="7">
        <v>2349322</v>
      </c>
      <c r="F24" s="8">
        <v>2049452</v>
      </c>
      <c r="G24" s="8">
        <v>201450</v>
      </c>
      <c r="H24" s="8">
        <v>186413</v>
      </c>
      <c r="I24" s="8">
        <v>185816</v>
      </c>
      <c r="J24" s="8">
        <v>573679</v>
      </c>
      <c r="K24" s="8">
        <v>353545</v>
      </c>
      <c r="L24" s="8">
        <v>190435</v>
      </c>
      <c r="M24" s="8">
        <v>112091</v>
      </c>
      <c r="N24" s="8">
        <v>656071</v>
      </c>
      <c r="O24" s="8">
        <v>117560</v>
      </c>
      <c r="P24" s="8">
        <v>108560</v>
      </c>
      <c r="Q24" s="8">
        <v>109025</v>
      </c>
      <c r="R24" s="8">
        <v>335145</v>
      </c>
      <c r="S24" s="8">
        <v>124079</v>
      </c>
      <c r="T24" s="8">
        <v>113545</v>
      </c>
      <c r="U24" s="8">
        <v>129688</v>
      </c>
      <c r="V24" s="8">
        <v>367312</v>
      </c>
      <c r="W24" s="8">
        <v>1932207</v>
      </c>
      <c r="X24" s="8">
        <v>2049452</v>
      </c>
      <c r="Y24" s="8">
        <v>-117245</v>
      </c>
      <c r="Z24" s="2">
        <v>-5.7207975595427456</v>
      </c>
      <c r="AA24" s="6">
        <v>2049452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>
        <v>4254</v>
      </c>
      <c r="F27" s="8">
        <v>4254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4254</v>
      </c>
      <c r="Y27" s="8">
        <v>-4254</v>
      </c>
      <c r="Z27" s="2">
        <v>-100</v>
      </c>
      <c r="AA27" s="6">
        <v>4254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136965</v>
      </c>
      <c r="D30" s="6"/>
      <c r="E30" s="7">
        <v>133000</v>
      </c>
      <c r="F30" s="8">
        <v>133000</v>
      </c>
      <c r="G30" s="8"/>
      <c r="H30" s="8"/>
      <c r="I30" s="8"/>
      <c r="J30" s="8"/>
      <c r="K30" s="8">
        <v>6977</v>
      </c>
      <c r="L30" s="8"/>
      <c r="M30" s="8"/>
      <c r="N30" s="8">
        <v>6977</v>
      </c>
      <c r="O30" s="8">
        <v>700</v>
      </c>
      <c r="P30" s="8">
        <v>363</v>
      </c>
      <c r="Q30" s="8">
        <v>369</v>
      </c>
      <c r="R30" s="8">
        <v>1432</v>
      </c>
      <c r="S30" s="8"/>
      <c r="T30" s="8"/>
      <c r="U30" s="8">
        <v>18609</v>
      </c>
      <c r="V30" s="8">
        <v>18609</v>
      </c>
      <c r="W30" s="8">
        <v>27018</v>
      </c>
      <c r="X30" s="8">
        <v>133000</v>
      </c>
      <c r="Y30" s="8">
        <v>-105982</v>
      </c>
      <c r="Z30" s="2">
        <v>-79.685714285714283</v>
      </c>
      <c r="AA30" s="6">
        <v>133000</v>
      </c>
    </row>
    <row r="31" spans="1:27" x14ac:dyDescent="0.25">
      <c r="A31" s="25" t="s">
        <v>57</v>
      </c>
      <c r="B31" s="24" t="s">
        <v>32</v>
      </c>
      <c r="C31" s="6">
        <v>1523556</v>
      </c>
      <c r="D31" s="6"/>
      <c r="E31" s="7">
        <v>605000</v>
      </c>
      <c r="F31" s="8">
        <v>605000</v>
      </c>
      <c r="G31" s="8"/>
      <c r="H31" s="8">
        <v>80348</v>
      </c>
      <c r="I31" s="8">
        <v>65000</v>
      </c>
      <c r="J31" s="8">
        <v>145348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6000</v>
      </c>
      <c r="V31" s="8">
        <v>6000</v>
      </c>
      <c r="W31" s="8">
        <v>151348</v>
      </c>
      <c r="X31" s="8">
        <v>605000</v>
      </c>
      <c r="Y31" s="8">
        <v>-453652</v>
      </c>
      <c r="Z31" s="2">
        <v>-74.983801652892552</v>
      </c>
      <c r="AA31" s="6">
        <v>605000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710920</v>
      </c>
      <c r="D33" s="6"/>
      <c r="E33" s="7">
        <v>117873</v>
      </c>
      <c r="F33" s="8">
        <v>130309</v>
      </c>
      <c r="G33" s="8">
        <v>2452</v>
      </c>
      <c r="H33" s="8">
        <v>2943</v>
      </c>
      <c r="I33" s="8">
        <v>2964</v>
      </c>
      <c r="J33" s="8">
        <v>8359</v>
      </c>
      <c r="K33" s="8">
        <v>3721</v>
      </c>
      <c r="L33" s="8">
        <v>2607</v>
      </c>
      <c r="M33" s="8">
        <v>961</v>
      </c>
      <c r="N33" s="8">
        <v>7289</v>
      </c>
      <c r="O33" s="8">
        <v>2490</v>
      </c>
      <c r="P33" s="8">
        <v>7628</v>
      </c>
      <c r="Q33" s="8">
        <v>7592</v>
      </c>
      <c r="R33" s="8">
        <v>17710</v>
      </c>
      <c r="S33" s="8">
        <v>1009</v>
      </c>
      <c r="T33" s="8">
        <v>6907</v>
      </c>
      <c r="U33" s="8">
        <v>28261</v>
      </c>
      <c r="V33" s="8">
        <v>36177</v>
      </c>
      <c r="W33" s="8">
        <v>69535</v>
      </c>
      <c r="X33" s="8">
        <v>130309</v>
      </c>
      <c r="Y33" s="8">
        <v>-60774</v>
      </c>
      <c r="Z33" s="2">
        <v>-46.638374939566724</v>
      </c>
      <c r="AA33" s="6">
        <v>130309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4972276</v>
      </c>
      <c r="D35" s="33">
        <f>SUM(D24:D34)</f>
        <v>0</v>
      </c>
      <c r="E35" s="34">
        <f t="shared" si="1"/>
        <v>3209449</v>
      </c>
      <c r="F35" s="35">
        <f t="shared" si="1"/>
        <v>2922015</v>
      </c>
      <c r="G35" s="35">
        <f t="shared" si="1"/>
        <v>203902</v>
      </c>
      <c r="H35" s="35">
        <f t="shared" si="1"/>
        <v>269704</v>
      </c>
      <c r="I35" s="35">
        <f t="shared" si="1"/>
        <v>253780</v>
      </c>
      <c r="J35" s="35">
        <f t="shared" si="1"/>
        <v>727386</v>
      </c>
      <c r="K35" s="35">
        <f t="shared" si="1"/>
        <v>364243</v>
      </c>
      <c r="L35" s="35">
        <f t="shared" si="1"/>
        <v>193042</v>
      </c>
      <c r="M35" s="35">
        <f t="shared" si="1"/>
        <v>113052</v>
      </c>
      <c r="N35" s="35">
        <f t="shared" si="1"/>
        <v>670337</v>
      </c>
      <c r="O35" s="35">
        <f t="shared" si="1"/>
        <v>120750</v>
      </c>
      <c r="P35" s="35">
        <f t="shared" si="1"/>
        <v>116551</v>
      </c>
      <c r="Q35" s="35">
        <f t="shared" si="1"/>
        <v>116986</v>
      </c>
      <c r="R35" s="35">
        <f t="shared" si="1"/>
        <v>354287</v>
      </c>
      <c r="S35" s="35">
        <f t="shared" si="1"/>
        <v>125088</v>
      </c>
      <c r="T35" s="35">
        <f t="shared" si="1"/>
        <v>120452</v>
      </c>
      <c r="U35" s="35">
        <f t="shared" si="1"/>
        <v>182558</v>
      </c>
      <c r="V35" s="35">
        <f t="shared" si="1"/>
        <v>428098</v>
      </c>
      <c r="W35" s="35">
        <f t="shared" si="1"/>
        <v>2180108</v>
      </c>
      <c r="X35" s="35">
        <f t="shared" si="1"/>
        <v>2922015</v>
      </c>
      <c r="Y35" s="35">
        <f t="shared" si="1"/>
        <v>-741907</v>
      </c>
      <c r="Z35" s="36">
        <f>+IF(X35&lt;&gt;0,+(Y35/X35)*100,0)</f>
        <v>-25.390252959002606</v>
      </c>
      <c r="AA35" s="33">
        <f>SUM(AA24:AA34)</f>
        <v>2922015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-4972276</v>
      </c>
      <c r="D37" s="46">
        <f>+D21-D35</f>
        <v>0</v>
      </c>
      <c r="E37" s="47">
        <f t="shared" si="2"/>
        <v>-3209449</v>
      </c>
      <c r="F37" s="48">
        <f t="shared" si="2"/>
        <v>-2922015</v>
      </c>
      <c r="G37" s="48">
        <f t="shared" si="2"/>
        <v>-203902</v>
      </c>
      <c r="H37" s="48">
        <f t="shared" si="2"/>
        <v>-269704</v>
      </c>
      <c r="I37" s="48">
        <f t="shared" si="2"/>
        <v>-253780</v>
      </c>
      <c r="J37" s="48">
        <f t="shared" si="2"/>
        <v>-727386</v>
      </c>
      <c r="K37" s="48">
        <f t="shared" si="2"/>
        <v>-364243</v>
      </c>
      <c r="L37" s="48">
        <f t="shared" si="2"/>
        <v>-193042</v>
      </c>
      <c r="M37" s="48">
        <f t="shared" si="2"/>
        <v>-113052</v>
      </c>
      <c r="N37" s="48">
        <f t="shared" si="2"/>
        <v>-670337</v>
      </c>
      <c r="O37" s="48">
        <f t="shared" si="2"/>
        <v>-120750</v>
      </c>
      <c r="P37" s="48">
        <f t="shared" si="2"/>
        <v>-116551</v>
      </c>
      <c r="Q37" s="48">
        <f t="shared" si="2"/>
        <v>-116986</v>
      </c>
      <c r="R37" s="48">
        <f t="shared" si="2"/>
        <v>-354287</v>
      </c>
      <c r="S37" s="48">
        <f t="shared" si="2"/>
        <v>-125088</v>
      </c>
      <c r="T37" s="48">
        <f t="shared" si="2"/>
        <v>-120452</v>
      </c>
      <c r="U37" s="48">
        <f t="shared" si="2"/>
        <v>-182558</v>
      </c>
      <c r="V37" s="48">
        <f t="shared" si="2"/>
        <v>-428098</v>
      </c>
      <c r="W37" s="48">
        <f t="shared" si="2"/>
        <v>-2180108</v>
      </c>
      <c r="X37" s="48">
        <f>IF(F21=F35,0,X21-X35)</f>
        <v>-2922015</v>
      </c>
      <c r="Y37" s="48">
        <f t="shared" si="2"/>
        <v>741907</v>
      </c>
      <c r="Z37" s="49">
        <f>+IF(X37&lt;&gt;0,+(Y37/X37)*100,0)</f>
        <v>-25.390252959002606</v>
      </c>
      <c r="AA37" s="46">
        <f>+AA21-AA35</f>
        <v>-2922015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-4972276</v>
      </c>
      <c r="D41" s="56">
        <f>SUM(D37:D40)</f>
        <v>0</v>
      </c>
      <c r="E41" s="57">
        <f t="shared" si="3"/>
        <v>-3209449</v>
      </c>
      <c r="F41" s="58">
        <f t="shared" si="3"/>
        <v>-2922015</v>
      </c>
      <c r="G41" s="58">
        <f t="shared" si="3"/>
        <v>-203902</v>
      </c>
      <c r="H41" s="58">
        <f t="shared" si="3"/>
        <v>-269704</v>
      </c>
      <c r="I41" s="58">
        <f t="shared" si="3"/>
        <v>-253780</v>
      </c>
      <c r="J41" s="58">
        <f t="shared" si="3"/>
        <v>-727386</v>
      </c>
      <c r="K41" s="58">
        <f t="shared" si="3"/>
        <v>-364243</v>
      </c>
      <c r="L41" s="58">
        <f t="shared" si="3"/>
        <v>-193042</v>
      </c>
      <c r="M41" s="58">
        <f t="shared" si="3"/>
        <v>-113052</v>
      </c>
      <c r="N41" s="58">
        <f t="shared" si="3"/>
        <v>-670337</v>
      </c>
      <c r="O41" s="58">
        <f t="shared" si="3"/>
        <v>-120750</v>
      </c>
      <c r="P41" s="58">
        <f t="shared" si="3"/>
        <v>-116551</v>
      </c>
      <c r="Q41" s="58">
        <f t="shared" si="3"/>
        <v>-116986</v>
      </c>
      <c r="R41" s="58">
        <f t="shared" si="3"/>
        <v>-354287</v>
      </c>
      <c r="S41" s="58">
        <f t="shared" si="3"/>
        <v>-125088</v>
      </c>
      <c r="T41" s="58">
        <f t="shared" si="3"/>
        <v>-120452</v>
      </c>
      <c r="U41" s="58">
        <f t="shared" si="3"/>
        <v>-182558</v>
      </c>
      <c r="V41" s="58">
        <f t="shared" si="3"/>
        <v>-428098</v>
      </c>
      <c r="W41" s="58">
        <f t="shared" si="3"/>
        <v>-2180108</v>
      </c>
      <c r="X41" s="58">
        <f t="shared" si="3"/>
        <v>-2922015</v>
      </c>
      <c r="Y41" s="58">
        <f t="shared" si="3"/>
        <v>741907</v>
      </c>
      <c r="Z41" s="59">
        <f>+IF(X41&lt;&gt;0,+(Y41/X41)*100,0)</f>
        <v>-25.390252959002606</v>
      </c>
      <c r="AA41" s="56">
        <f>SUM(AA37:AA40)</f>
        <v>-2922015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-4972276</v>
      </c>
      <c r="D43" s="64">
        <f>+D41-D42</f>
        <v>0</v>
      </c>
      <c r="E43" s="65">
        <f t="shared" si="4"/>
        <v>-3209449</v>
      </c>
      <c r="F43" s="66">
        <f t="shared" si="4"/>
        <v>-2922015</v>
      </c>
      <c r="G43" s="66">
        <f t="shared" si="4"/>
        <v>-203902</v>
      </c>
      <c r="H43" s="66">
        <f t="shared" si="4"/>
        <v>-269704</v>
      </c>
      <c r="I43" s="66">
        <f t="shared" si="4"/>
        <v>-253780</v>
      </c>
      <c r="J43" s="66">
        <f t="shared" si="4"/>
        <v>-727386</v>
      </c>
      <c r="K43" s="66">
        <f t="shared" si="4"/>
        <v>-364243</v>
      </c>
      <c r="L43" s="66">
        <f t="shared" si="4"/>
        <v>-193042</v>
      </c>
      <c r="M43" s="66">
        <f t="shared" si="4"/>
        <v>-113052</v>
      </c>
      <c r="N43" s="66">
        <f t="shared" si="4"/>
        <v>-670337</v>
      </c>
      <c r="O43" s="66">
        <f t="shared" si="4"/>
        <v>-120750</v>
      </c>
      <c r="P43" s="66">
        <f t="shared" si="4"/>
        <v>-116551</v>
      </c>
      <c r="Q43" s="66">
        <f t="shared" si="4"/>
        <v>-116986</v>
      </c>
      <c r="R43" s="66">
        <f t="shared" si="4"/>
        <v>-354287</v>
      </c>
      <c r="S43" s="66">
        <f t="shared" si="4"/>
        <v>-125088</v>
      </c>
      <c r="T43" s="66">
        <f t="shared" si="4"/>
        <v>-120452</v>
      </c>
      <c r="U43" s="66">
        <f t="shared" si="4"/>
        <v>-182558</v>
      </c>
      <c r="V43" s="66">
        <f t="shared" si="4"/>
        <v>-428098</v>
      </c>
      <c r="W43" s="66">
        <f t="shared" si="4"/>
        <v>-2180108</v>
      </c>
      <c r="X43" s="66">
        <f t="shared" si="4"/>
        <v>-2922015</v>
      </c>
      <c r="Y43" s="66">
        <f t="shared" si="4"/>
        <v>741907</v>
      </c>
      <c r="Z43" s="67">
        <f>+IF(X43&lt;&gt;0,+(Y43/X43)*100,0)</f>
        <v>-25.390252959002606</v>
      </c>
      <c r="AA43" s="64">
        <f>+AA41-AA42</f>
        <v>-2922015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-4972276</v>
      </c>
      <c r="D45" s="56">
        <f>SUM(D43:D44)</f>
        <v>0</v>
      </c>
      <c r="E45" s="57">
        <f t="shared" si="5"/>
        <v>-3209449</v>
      </c>
      <c r="F45" s="58">
        <f t="shared" si="5"/>
        <v>-2922015</v>
      </c>
      <c r="G45" s="58">
        <f t="shared" si="5"/>
        <v>-203902</v>
      </c>
      <c r="H45" s="58">
        <f t="shared" si="5"/>
        <v>-269704</v>
      </c>
      <c r="I45" s="58">
        <f t="shared" si="5"/>
        <v>-253780</v>
      </c>
      <c r="J45" s="58">
        <f t="shared" si="5"/>
        <v>-727386</v>
      </c>
      <c r="K45" s="58">
        <f t="shared" si="5"/>
        <v>-364243</v>
      </c>
      <c r="L45" s="58">
        <f t="shared" si="5"/>
        <v>-193042</v>
      </c>
      <c r="M45" s="58">
        <f t="shared" si="5"/>
        <v>-113052</v>
      </c>
      <c r="N45" s="58">
        <f t="shared" si="5"/>
        <v>-670337</v>
      </c>
      <c r="O45" s="58">
        <f t="shared" si="5"/>
        <v>-120750</v>
      </c>
      <c r="P45" s="58">
        <f t="shared" si="5"/>
        <v>-116551</v>
      </c>
      <c r="Q45" s="58">
        <f t="shared" si="5"/>
        <v>-116986</v>
      </c>
      <c r="R45" s="58">
        <f t="shared" si="5"/>
        <v>-354287</v>
      </c>
      <c r="S45" s="58">
        <f t="shared" si="5"/>
        <v>-125088</v>
      </c>
      <c r="T45" s="58">
        <f t="shared" si="5"/>
        <v>-120452</v>
      </c>
      <c r="U45" s="58">
        <f t="shared" si="5"/>
        <v>-182558</v>
      </c>
      <c r="V45" s="58">
        <f t="shared" si="5"/>
        <v>-428098</v>
      </c>
      <c r="W45" s="58">
        <f t="shared" si="5"/>
        <v>-2180108</v>
      </c>
      <c r="X45" s="58">
        <f t="shared" si="5"/>
        <v>-2922015</v>
      </c>
      <c r="Y45" s="58">
        <f t="shared" si="5"/>
        <v>741907</v>
      </c>
      <c r="Z45" s="59">
        <f>+IF(X45&lt;&gt;0,+(Y45/X45)*100,0)</f>
        <v>-25.390252959002606</v>
      </c>
      <c r="AA45" s="56">
        <f>SUM(AA43:AA44)</f>
        <v>-2922015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-4972276</v>
      </c>
      <c r="D47" s="71">
        <f>SUM(D45:D46)</f>
        <v>0</v>
      </c>
      <c r="E47" s="72">
        <f t="shared" si="6"/>
        <v>-3209449</v>
      </c>
      <c r="F47" s="73">
        <f t="shared" si="6"/>
        <v>-2922015</v>
      </c>
      <c r="G47" s="73">
        <f t="shared" si="6"/>
        <v>-203902</v>
      </c>
      <c r="H47" s="74">
        <f t="shared" si="6"/>
        <v>-269704</v>
      </c>
      <c r="I47" s="74">
        <f t="shared" si="6"/>
        <v>-253780</v>
      </c>
      <c r="J47" s="74">
        <f t="shared" si="6"/>
        <v>-727386</v>
      </c>
      <c r="K47" s="74">
        <f t="shared" si="6"/>
        <v>-364243</v>
      </c>
      <c r="L47" s="74">
        <f t="shared" si="6"/>
        <v>-193042</v>
      </c>
      <c r="M47" s="73">
        <f t="shared" si="6"/>
        <v>-113052</v>
      </c>
      <c r="N47" s="73">
        <f t="shared" si="6"/>
        <v>-670337</v>
      </c>
      <c r="O47" s="74">
        <f t="shared" si="6"/>
        <v>-120750</v>
      </c>
      <c r="P47" s="74">
        <f t="shared" si="6"/>
        <v>-116551</v>
      </c>
      <c r="Q47" s="74">
        <f t="shared" si="6"/>
        <v>-116986</v>
      </c>
      <c r="R47" s="74">
        <f t="shared" si="6"/>
        <v>-354287</v>
      </c>
      <c r="S47" s="74">
        <f t="shared" si="6"/>
        <v>-125088</v>
      </c>
      <c r="T47" s="73">
        <f t="shared" si="6"/>
        <v>-120452</v>
      </c>
      <c r="U47" s="73">
        <f t="shared" si="6"/>
        <v>-182558</v>
      </c>
      <c r="V47" s="74">
        <f t="shared" si="6"/>
        <v>-428098</v>
      </c>
      <c r="W47" s="74">
        <f t="shared" si="6"/>
        <v>-2180108</v>
      </c>
      <c r="X47" s="74">
        <f t="shared" si="6"/>
        <v>-2922015</v>
      </c>
      <c r="Y47" s="74">
        <f t="shared" si="6"/>
        <v>741907</v>
      </c>
      <c r="Z47" s="75">
        <f>+IF(X47&lt;&gt;0,+(Y47/X47)*100,0)</f>
        <v>-25.390252959002606</v>
      </c>
      <c r="AA47" s="76">
        <f>SUM(AA45:AA46)</f>
        <v>-2922015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1626447</v>
      </c>
      <c r="D9" s="6"/>
      <c r="E9" s="7">
        <v>1165548</v>
      </c>
      <c r="F9" s="8">
        <v>1914972</v>
      </c>
      <c r="G9" s="8">
        <v>250644</v>
      </c>
      <c r="H9" s="8">
        <v>230520</v>
      </c>
      <c r="I9" s="8">
        <v>296426</v>
      </c>
      <c r="J9" s="8">
        <v>777590</v>
      </c>
      <c r="K9" s="8">
        <v>283151</v>
      </c>
      <c r="L9" s="8">
        <v>237431</v>
      </c>
      <c r="M9" s="8">
        <v>256894</v>
      </c>
      <c r="N9" s="8">
        <v>777476</v>
      </c>
      <c r="O9" s="8">
        <v>253524</v>
      </c>
      <c r="P9" s="8">
        <v>217009</v>
      </c>
      <c r="Q9" s="8">
        <v>-523375</v>
      </c>
      <c r="R9" s="8">
        <v>-52842</v>
      </c>
      <c r="S9" s="8">
        <v>150323</v>
      </c>
      <c r="T9" s="8">
        <v>196185</v>
      </c>
      <c r="U9" s="8">
        <v>180472</v>
      </c>
      <c r="V9" s="8">
        <v>526980</v>
      </c>
      <c r="W9" s="8">
        <v>2029204</v>
      </c>
      <c r="X9" s="8">
        <v>1914972</v>
      </c>
      <c r="Y9" s="8">
        <v>114232</v>
      </c>
      <c r="Z9" s="2">
        <v>5.9652047131759627</v>
      </c>
      <c r="AA9" s="6">
        <v>1914972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1134795</v>
      </c>
      <c r="D18" s="6"/>
      <c r="E18" s="7">
        <v>1080000</v>
      </c>
      <c r="F18" s="8">
        <v>1080000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771576</v>
      </c>
      <c r="R18" s="8">
        <v>771576</v>
      </c>
      <c r="S18" s="8">
        <v>98857</v>
      </c>
      <c r="T18" s="8">
        <v>65640</v>
      </c>
      <c r="U18" s="8">
        <v>72545</v>
      </c>
      <c r="V18" s="8">
        <v>237042</v>
      </c>
      <c r="W18" s="8">
        <v>1008618</v>
      </c>
      <c r="X18" s="8">
        <v>1080000</v>
      </c>
      <c r="Y18" s="8">
        <v>-71382</v>
      </c>
      <c r="Z18" s="2">
        <v>-6.6094444444444438</v>
      </c>
      <c r="AA18" s="6">
        <v>1080000</v>
      </c>
    </row>
    <row r="19" spans="1:27" x14ac:dyDescent="0.25">
      <c r="A19" s="23" t="s">
        <v>46</v>
      </c>
      <c r="B19" s="29" t="s">
        <v>32</v>
      </c>
      <c r="C19" s="6">
        <v>1263</v>
      </c>
      <c r="D19" s="6"/>
      <c r="E19" s="7">
        <v>15264</v>
      </c>
      <c r="F19" s="26">
        <v>504</v>
      </c>
      <c r="G19" s="26"/>
      <c r="H19" s="26"/>
      <c r="I19" s="26">
        <v>200</v>
      </c>
      <c r="J19" s="26">
        <v>200</v>
      </c>
      <c r="K19" s="26"/>
      <c r="L19" s="26"/>
      <c r="M19" s="26"/>
      <c r="N19" s="26"/>
      <c r="O19" s="26"/>
      <c r="P19" s="26"/>
      <c r="Q19" s="26"/>
      <c r="R19" s="26"/>
      <c r="S19" s="26">
        <v>200</v>
      </c>
      <c r="T19" s="26"/>
      <c r="U19" s="26"/>
      <c r="V19" s="26">
        <v>200</v>
      </c>
      <c r="W19" s="26">
        <v>400</v>
      </c>
      <c r="X19" s="26">
        <v>504</v>
      </c>
      <c r="Y19" s="26">
        <v>-104</v>
      </c>
      <c r="Z19" s="27">
        <v>-20.634920634920633</v>
      </c>
      <c r="AA19" s="28">
        <v>504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2762505</v>
      </c>
      <c r="D21" s="33">
        <f t="shared" si="0"/>
        <v>0</v>
      </c>
      <c r="E21" s="34">
        <f t="shared" si="0"/>
        <v>2260812</v>
      </c>
      <c r="F21" s="35">
        <f t="shared" si="0"/>
        <v>2995476</v>
      </c>
      <c r="G21" s="35">
        <f t="shared" si="0"/>
        <v>250644</v>
      </c>
      <c r="H21" s="35">
        <f t="shared" si="0"/>
        <v>230520</v>
      </c>
      <c r="I21" s="35">
        <f t="shared" si="0"/>
        <v>296626</v>
      </c>
      <c r="J21" s="35">
        <f t="shared" si="0"/>
        <v>777790</v>
      </c>
      <c r="K21" s="35">
        <f t="shared" si="0"/>
        <v>283151</v>
      </c>
      <c r="L21" s="35">
        <f t="shared" si="0"/>
        <v>237431</v>
      </c>
      <c r="M21" s="35">
        <f t="shared" si="0"/>
        <v>256894</v>
      </c>
      <c r="N21" s="35">
        <f t="shared" si="0"/>
        <v>777476</v>
      </c>
      <c r="O21" s="35">
        <f t="shared" si="0"/>
        <v>253524</v>
      </c>
      <c r="P21" s="35">
        <f t="shared" si="0"/>
        <v>217009</v>
      </c>
      <c r="Q21" s="35">
        <f t="shared" si="0"/>
        <v>248201</v>
      </c>
      <c r="R21" s="35">
        <f t="shared" si="0"/>
        <v>718734</v>
      </c>
      <c r="S21" s="35">
        <f t="shared" si="0"/>
        <v>249380</v>
      </c>
      <c r="T21" s="35">
        <f t="shared" si="0"/>
        <v>261825</v>
      </c>
      <c r="U21" s="35">
        <f t="shared" si="0"/>
        <v>253017</v>
      </c>
      <c r="V21" s="35">
        <f t="shared" si="0"/>
        <v>764222</v>
      </c>
      <c r="W21" s="35">
        <f t="shared" si="0"/>
        <v>3038222</v>
      </c>
      <c r="X21" s="35">
        <f t="shared" si="0"/>
        <v>2995476</v>
      </c>
      <c r="Y21" s="35">
        <f t="shared" si="0"/>
        <v>42746</v>
      </c>
      <c r="Z21" s="36">
        <f>+IF(X21&lt;&gt;0,+(Y21/X21)*100,0)</f>
        <v>1.42701861073165</v>
      </c>
      <c r="AA21" s="33">
        <f>SUM(AA5:AA20)</f>
        <v>2995476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683281</v>
      </c>
      <c r="D24" s="6"/>
      <c r="E24" s="7">
        <v>659294</v>
      </c>
      <c r="F24" s="8">
        <v>828024</v>
      </c>
      <c r="G24" s="8">
        <v>61418</v>
      </c>
      <c r="H24" s="8">
        <v>60732</v>
      </c>
      <c r="I24" s="8">
        <v>68182</v>
      </c>
      <c r="J24" s="8">
        <v>190332</v>
      </c>
      <c r="K24" s="8">
        <v>63560</v>
      </c>
      <c r="L24" s="8">
        <v>96629</v>
      </c>
      <c r="M24" s="8">
        <v>75986</v>
      </c>
      <c r="N24" s="8">
        <v>236175</v>
      </c>
      <c r="O24" s="8">
        <v>65312</v>
      </c>
      <c r="P24" s="8">
        <v>63850</v>
      </c>
      <c r="Q24" s="8">
        <v>64016</v>
      </c>
      <c r="R24" s="8">
        <v>193178</v>
      </c>
      <c r="S24" s="8">
        <v>60897</v>
      </c>
      <c r="T24" s="8">
        <v>62699</v>
      </c>
      <c r="U24" s="8">
        <v>62479</v>
      </c>
      <c r="V24" s="8">
        <v>186075</v>
      </c>
      <c r="W24" s="8">
        <v>805760</v>
      </c>
      <c r="X24" s="8">
        <v>828024</v>
      </c>
      <c r="Y24" s="8">
        <v>-22264</v>
      </c>
      <c r="Z24" s="2">
        <v>-2.6888109523395456</v>
      </c>
      <c r="AA24" s="6">
        <v>828024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-139789</v>
      </c>
      <c r="D26" s="6"/>
      <c r="E26" s="7">
        <v>-27660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4194</v>
      </c>
      <c r="D27" s="6"/>
      <c r="E27" s="7">
        <v>515172</v>
      </c>
      <c r="F27" s="8">
        <v>515172</v>
      </c>
      <c r="G27" s="8">
        <v>42931</v>
      </c>
      <c r="H27" s="8">
        <v>42931</v>
      </c>
      <c r="I27" s="8">
        <v>42931</v>
      </c>
      <c r="J27" s="8">
        <v>128793</v>
      </c>
      <c r="K27" s="8">
        <v>42931</v>
      </c>
      <c r="L27" s="8">
        <v>42931</v>
      </c>
      <c r="M27" s="8">
        <v>42931</v>
      </c>
      <c r="N27" s="8">
        <v>128793</v>
      </c>
      <c r="O27" s="8">
        <v>42931</v>
      </c>
      <c r="P27" s="8">
        <v>42931</v>
      </c>
      <c r="Q27" s="8">
        <v>42931</v>
      </c>
      <c r="R27" s="8">
        <v>128793</v>
      </c>
      <c r="S27" s="8">
        <v>42931</v>
      </c>
      <c r="T27" s="8">
        <v>42931</v>
      </c>
      <c r="U27" s="8">
        <v>42931</v>
      </c>
      <c r="V27" s="8">
        <v>128793</v>
      </c>
      <c r="W27" s="8">
        <v>515172</v>
      </c>
      <c r="X27" s="8">
        <v>515172</v>
      </c>
      <c r="Y27" s="8"/>
      <c r="Z27" s="2"/>
      <c r="AA27" s="6">
        <v>515172</v>
      </c>
    </row>
    <row r="28" spans="1:27" x14ac:dyDescent="0.25">
      <c r="A28" s="25" t="s">
        <v>54</v>
      </c>
      <c r="B28" s="24" t="s">
        <v>32</v>
      </c>
      <c r="C28" s="6">
        <v>627537</v>
      </c>
      <c r="D28" s="6"/>
      <c r="E28" s="7"/>
      <c r="F28" s="8">
        <v>772500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772500</v>
      </c>
      <c r="Y28" s="8">
        <v>-772500</v>
      </c>
      <c r="Z28" s="2">
        <v>-100</v>
      </c>
      <c r="AA28" s="6">
        <v>772500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484353</v>
      </c>
      <c r="D30" s="6"/>
      <c r="E30" s="7">
        <v>459708</v>
      </c>
      <c r="F30" s="8">
        <v>395628</v>
      </c>
      <c r="G30" s="8">
        <v>2300</v>
      </c>
      <c r="H30" s="8">
        <v>16997</v>
      </c>
      <c r="I30" s="8">
        <v>12789</v>
      </c>
      <c r="J30" s="8">
        <v>32086</v>
      </c>
      <c r="K30" s="8">
        <v>72042</v>
      </c>
      <c r="L30" s="8">
        <v>14111</v>
      </c>
      <c r="M30" s="8">
        <v>72281</v>
      </c>
      <c r="N30" s="8">
        <v>158434</v>
      </c>
      <c r="O30" s="8">
        <v>11721</v>
      </c>
      <c r="P30" s="8">
        <v>11875</v>
      </c>
      <c r="Q30" s="8">
        <v>66773</v>
      </c>
      <c r="R30" s="8">
        <v>90369</v>
      </c>
      <c r="S30" s="8">
        <v>15020</v>
      </c>
      <c r="T30" s="8">
        <v>47418</v>
      </c>
      <c r="U30" s="8">
        <v>166252</v>
      </c>
      <c r="V30" s="8">
        <v>228690</v>
      </c>
      <c r="W30" s="8">
        <v>509579</v>
      </c>
      <c r="X30" s="8">
        <v>395628</v>
      </c>
      <c r="Y30" s="8">
        <v>113951</v>
      </c>
      <c r="Z30" s="2">
        <v>28.802562002689395</v>
      </c>
      <c r="AA30" s="6">
        <v>395628</v>
      </c>
    </row>
    <row r="31" spans="1:27" x14ac:dyDescent="0.25">
      <c r="A31" s="25" t="s">
        <v>57</v>
      </c>
      <c r="B31" s="24" t="s">
        <v>32</v>
      </c>
      <c r="C31" s="6">
        <v>262572</v>
      </c>
      <c r="D31" s="6"/>
      <c r="E31" s="7">
        <v>218472</v>
      </c>
      <c r="F31" s="8">
        <v>218472</v>
      </c>
      <c r="G31" s="8">
        <v>8548</v>
      </c>
      <c r="H31" s="8">
        <v>10516</v>
      </c>
      <c r="I31" s="8">
        <v>26990</v>
      </c>
      <c r="J31" s="8">
        <v>46054</v>
      </c>
      <c r="K31" s="8">
        <v>17887</v>
      </c>
      <c r="L31" s="8">
        <v>29562</v>
      </c>
      <c r="M31" s="8">
        <v>18842</v>
      </c>
      <c r="N31" s="8">
        <v>66291</v>
      </c>
      <c r="O31" s="8">
        <v>6081</v>
      </c>
      <c r="P31" s="8">
        <v>31777</v>
      </c>
      <c r="Q31" s="8">
        <v>19210</v>
      </c>
      <c r="R31" s="8">
        <v>57068</v>
      </c>
      <c r="S31" s="8">
        <v>48011</v>
      </c>
      <c r="T31" s="8">
        <v>48968</v>
      </c>
      <c r="U31" s="8">
        <v>15252</v>
      </c>
      <c r="V31" s="8">
        <v>112231</v>
      </c>
      <c r="W31" s="8">
        <v>281644</v>
      </c>
      <c r="X31" s="8">
        <v>218472</v>
      </c>
      <c r="Y31" s="8">
        <v>63172</v>
      </c>
      <c r="Z31" s="2">
        <v>28.915375883408402</v>
      </c>
      <c r="AA31" s="6">
        <v>218472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58913</v>
      </c>
      <c r="D33" s="6"/>
      <c r="E33" s="7">
        <v>239076</v>
      </c>
      <c r="F33" s="8">
        <v>317340</v>
      </c>
      <c r="G33" s="8">
        <v>22559</v>
      </c>
      <c r="H33" s="8">
        <v>5545</v>
      </c>
      <c r="I33" s="8">
        <v>5788</v>
      </c>
      <c r="J33" s="8">
        <v>33892</v>
      </c>
      <c r="K33" s="8">
        <v>5060</v>
      </c>
      <c r="L33" s="8">
        <v>4130</v>
      </c>
      <c r="M33" s="8">
        <v>4034</v>
      </c>
      <c r="N33" s="8">
        <v>13224</v>
      </c>
      <c r="O33" s="8"/>
      <c r="P33" s="8">
        <v>2433</v>
      </c>
      <c r="Q33" s="8">
        <v>5251</v>
      </c>
      <c r="R33" s="8">
        <v>7684</v>
      </c>
      <c r="S33" s="8">
        <v>7513</v>
      </c>
      <c r="T33" s="8">
        <v>3283</v>
      </c>
      <c r="U33" s="8">
        <v>3489</v>
      </c>
      <c r="V33" s="8">
        <v>14285</v>
      </c>
      <c r="W33" s="8">
        <v>69085</v>
      </c>
      <c r="X33" s="8">
        <v>317340</v>
      </c>
      <c r="Y33" s="8">
        <v>-248255</v>
      </c>
      <c r="Z33" s="2">
        <v>-78.229974160206723</v>
      </c>
      <c r="AA33" s="6">
        <v>317340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1981061</v>
      </c>
      <c r="D35" s="33">
        <f>SUM(D24:D34)</f>
        <v>0</v>
      </c>
      <c r="E35" s="34">
        <f t="shared" si="1"/>
        <v>2064062</v>
      </c>
      <c r="F35" s="35">
        <f t="shared" si="1"/>
        <v>3047136</v>
      </c>
      <c r="G35" s="35">
        <f t="shared" si="1"/>
        <v>137756</v>
      </c>
      <c r="H35" s="35">
        <f t="shared" si="1"/>
        <v>136721</v>
      </c>
      <c r="I35" s="35">
        <f t="shared" si="1"/>
        <v>156680</v>
      </c>
      <c r="J35" s="35">
        <f t="shared" si="1"/>
        <v>431157</v>
      </c>
      <c r="K35" s="35">
        <f t="shared" si="1"/>
        <v>201480</v>
      </c>
      <c r="L35" s="35">
        <f t="shared" si="1"/>
        <v>187363</v>
      </c>
      <c r="M35" s="35">
        <f t="shared" si="1"/>
        <v>214074</v>
      </c>
      <c r="N35" s="35">
        <f t="shared" si="1"/>
        <v>602917</v>
      </c>
      <c r="O35" s="35">
        <f t="shared" si="1"/>
        <v>126045</v>
      </c>
      <c r="P35" s="35">
        <f t="shared" si="1"/>
        <v>152866</v>
      </c>
      <c r="Q35" s="35">
        <f t="shared" si="1"/>
        <v>198181</v>
      </c>
      <c r="R35" s="35">
        <f t="shared" si="1"/>
        <v>477092</v>
      </c>
      <c r="S35" s="35">
        <f t="shared" si="1"/>
        <v>174372</v>
      </c>
      <c r="T35" s="35">
        <f t="shared" si="1"/>
        <v>205299</v>
      </c>
      <c r="U35" s="35">
        <f t="shared" si="1"/>
        <v>290403</v>
      </c>
      <c r="V35" s="35">
        <f t="shared" si="1"/>
        <v>670074</v>
      </c>
      <c r="W35" s="35">
        <f t="shared" si="1"/>
        <v>2181240</v>
      </c>
      <c r="X35" s="35">
        <f t="shared" si="1"/>
        <v>3047136</v>
      </c>
      <c r="Y35" s="35">
        <f t="shared" si="1"/>
        <v>-865896</v>
      </c>
      <c r="Z35" s="36">
        <f>+IF(X35&lt;&gt;0,+(Y35/X35)*100,0)</f>
        <v>-28.416716549573106</v>
      </c>
      <c r="AA35" s="33">
        <f>SUM(AA24:AA34)</f>
        <v>3047136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781444</v>
      </c>
      <c r="D37" s="46">
        <f>+D21-D35</f>
        <v>0</v>
      </c>
      <c r="E37" s="47">
        <f t="shared" si="2"/>
        <v>196750</v>
      </c>
      <c r="F37" s="48">
        <f t="shared" si="2"/>
        <v>-51660</v>
      </c>
      <c r="G37" s="48">
        <f t="shared" si="2"/>
        <v>112888</v>
      </c>
      <c r="H37" s="48">
        <f t="shared" si="2"/>
        <v>93799</v>
      </c>
      <c r="I37" s="48">
        <f t="shared" si="2"/>
        <v>139946</v>
      </c>
      <c r="J37" s="48">
        <f t="shared" si="2"/>
        <v>346633</v>
      </c>
      <c r="K37" s="48">
        <f t="shared" si="2"/>
        <v>81671</v>
      </c>
      <c r="L37" s="48">
        <f t="shared" si="2"/>
        <v>50068</v>
      </c>
      <c r="M37" s="48">
        <f t="shared" si="2"/>
        <v>42820</v>
      </c>
      <c r="N37" s="48">
        <f t="shared" si="2"/>
        <v>174559</v>
      </c>
      <c r="O37" s="48">
        <f t="shared" si="2"/>
        <v>127479</v>
      </c>
      <c r="P37" s="48">
        <f t="shared" si="2"/>
        <v>64143</v>
      </c>
      <c r="Q37" s="48">
        <f t="shared" si="2"/>
        <v>50020</v>
      </c>
      <c r="R37" s="48">
        <f t="shared" si="2"/>
        <v>241642</v>
      </c>
      <c r="S37" s="48">
        <f t="shared" si="2"/>
        <v>75008</v>
      </c>
      <c r="T37" s="48">
        <f t="shared" si="2"/>
        <v>56526</v>
      </c>
      <c r="U37" s="48">
        <f t="shared" si="2"/>
        <v>-37386</v>
      </c>
      <c r="V37" s="48">
        <f t="shared" si="2"/>
        <v>94148</v>
      </c>
      <c r="W37" s="48">
        <f t="shared" si="2"/>
        <v>856982</v>
      </c>
      <c r="X37" s="48">
        <f>IF(F21=F35,0,X21-X35)</f>
        <v>-51660</v>
      </c>
      <c r="Y37" s="48">
        <f t="shared" si="2"/>
        <v>908642</v>
      </c>
      <c r="Z37" s="49">
        <f>+IF(X37&lt;&gt;0,+(Y37/X37)*100,0)</f>
        <v>-1758.8888888888889</v>
      </c>
      <c r="AA37" s="46">
        <f>+AA21-AA35</f>
        <v>-51660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781444</v>
      </c>
      <c r="D41" s="56">
        <f>SUM(D37:D40)</f>
        <v>0</v>
      </c>
      <c r="E41" s="57">
        <f t="shared" si="3"/>
        <v>196750</v>
      </c>
      <c r="F41" s="58">
        <f t="shared" si="3"/>
        <v>-51660</v>
      </c>
      <c r="G41" s="58">
        <f t="shared" si="3"/>
        <v>112888</v>
      </c>
      <c r="H41" s="58">
        <f t="shared" si="3"/>
        <v>93799</v>
      </c>
      <c r="I41" s="58">
        <f t="shared" si="3"/>
        <v>139946</v>
      </c>
      <c r="J41" s="58">
        <f t="shared" si="3"/>
        <v>346633</v>
      </c>
      <c r="K41" s="58">
        <f t="shared" si="3"/>
        <v>81671</v>
      </c>
      <c r="L41" s="58">
        <f t="shared" si="3"/>
        <v>50068</v>
      </c>
      <c r="M41" s="58">
        <f t="shared" si="3"/>
        <v>42820</v>
      </c>
      <c r="N41" s="58">
        <f t="shared" si="3"/>
        <v>174559</v>
      </c>
      <c r="O41" s="58">
        <f t="shared" si="3"/>
        <v>127479</v>
      </c>
      <c r="P41" s="58">
        <f t="shared" si="3"/>
        <v>64143</v>
      </c>
      <c r="Q41" s="58">
        <f t="shared" si="3"/>
        <v>50020</v>
      </c>
      <c r="R41" s="58">
        <f t="shared" si="3"/>
        <v>241642</v>
      </c>
      <c r="S41" s="58">
        <f t="shared" si="3"/>
        <v>75008</v>
      </c>
      <c r="T41" s="58">
        <f t="shared" si="3"/>
        <v>56526</v>
      </c>
      <c r="U41" s="58">
        <f t="shared" si="3"/>
        <v>-37386</v>
      </c>
      <c r="V41" s="58">
        <f t="shared" si="3"/>
        <v>94148</v>
      </c>
      <c r="W41" s="58">
        <f t="shared" si="3"/>
        <v>856982</v>
      </c>
      <c r="X41" s="58">
        <f t="shared" si="3"/>
        <v>-51660</v>
      </c>
      <c r="Y41" s="58">
        <f t="shared" si="3"/>
        <v>908642</v>
      </c>
      <c r="Z41" s="59">
        <f>+IF(X41&lt;&gt;0,+(Y41/X41)*100,0)</f>
        <v>-1758.8888888888889</v>
      </c>
      <c r="AA41" s="56">
        <f>SUM(AA37:AA40)</f>
        <v>-51660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781444</v>
      </c>
      <c r="D43" s="64">
        <f>+D41-D42</f>
        <v>0</v>
      </c>
      <c r="E43" s="65">
        <f t="shared" si="4"/>
        <v>196750</v>
      </c>
      <c r="F43" s="66">
        <f t="shared" si="4"/>
        <v>-51660</v>
      </c>
      <c r="G43" s="66">
        <f t="shared" si="4"/>
        <v>112888</v>
      </c>
      <c r="H43" s="66">
        <f t="shared" si="4"/>
        <v>93799</v>
      </c>
      <c r="I43" s="66">
        <f t="shared" si="4"/>
        <v>139946</v>
      </c>
      <c r="J43" s="66">
        <f t="shared" si="4"/>
        <v>346633</v>
      </c>
      <c r="K43" s="66">
        <f t="shared" si="4"/>
        <v>81671</v>
      </c>
      <c r="L43" s="66">
        <f t="shared" si="4"/>
        <v>50068</v>
      </c>
      <c r="M43" s="66">
        <f t="shared" si="4"/>
        <v>42820</v>
      </c>
      <c r="N43" s="66">
        <f t="shared" si="4"/>
        <v>174559</v>
      </c>
      <c r="O43" s="66">
        <f t="shared" si="4"/>
        <v>127479</v>
      </c>
      <c r="P43" s="66">
        <f t="shared" si="4"/>
        <v>64143</v>
      </c>
      <c r="Q43" s="66">
        <f t="shared" si="4"/>
        <v>50020</v>
      </c>
      <c r="R43" s="66">
        <f t="shared" si="4"/>
        <v>241642</v>
      </c>
      <c r="S43" s="66">
        <f t="shared" si="4"/>
        <v>75008</v>
      </c>
      <c r="T43" s="66">
        <f t="shared" si="4"/>
        <v>56526</v>
      </c>
      <c r="U43" s="66">
        <f t="shared" si="4"/>
        <v>-37386</v>
      </c>
      <c r="V43" s="66">
        <f t="shared" si="4"/>
        <v>94148</v>
      </c>
      <c r="W43" s="66">
        <f t="shared" si="4"/>
        <v>856982</v>
      </c>
      <c r="X43" s="66">
        <f t="shared" si="4"/>
        <v>-51660</v>
      </c>
      <c r="Y43" s="66">
        <f t="shared" si="4"/>
        <v>908642</v>
      </c>
      <c r="Z43" s="67">
        <f>+IF(X43&lt;&gt;0,+(Y43/X43)*100,0)</f>
        <v>-1758.8888888888889</v>
      </c>
      <c r="AA43" s="64">
        <f>+AA41-AA42</f>
        <v>-51660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781444</v>
      </c>
      <c r="D45" s="56">
        <f>SUM(D43:D44)</f>
        <v>0</v>
      </c>
      <c r="E45" s="57">
        <f t="shared" si="5"/>
        <v>196750</v>
      </c>
      <c r="F45" s="58">
        <f t="shared" si="5"/>
        <v>-51660</v>
      </c>
      <c r="G45" s="58">
        <f t="shared" si="5"/>
        <v>112888</v>
      </c>
      <c r="H45" s="58">
        <f t="shared" si="5"/>
        <v>93799</v>
      </c>
      <c r="I45" s="58">
        <f t="shared" si="5"/>
        <v>139946</v>
      </c>
      <c r="J45" s="58">
        <f t="shared" si="5"/>
        <v>346633</v>
      </c>
      <c r="K45" s="58">
        <f t="shared" si="5"/>
        <v>81671</v>
      </c>
      <c r="L45" s="58">
        <f t="shared" si="5"/>
        <v>50068</v>
      </c>
      <c r="M45" s="58">
        <f t="shared" si="5"/>
        <v>42820</v>
      </c>
      <c r="N45" s="58">
        <f t="shared" si="5"/>
        <v>174559</v>
      </c>
      <c r="O45" s="58">
        <f t="shared" si="5"/>
        <v>127479</v>
      </c>
      <c r="P45" s="58">
        <f t="shared" si="5"/>
        <v>64143</v>
      </c>
      <c r="Q45" s="58">
        <f t="shared" si="5"/>
        <v>50020</v>
      </c>
      <c r="R45" s="58">
        <f t="shared" si="5"/>
        <v>241642</v>
      </c>
      <c r="S45" s="58">
        <f t="shared" si="5"/>
        <v>75008</v>
      </c>
      <c r="T45" s="58">
        <f t="shared" si="5"/>
        <v>56526</v>
      </c>
      <c r="U45" s="58">
        <f t="shared" si="5"/>
        <v>-37386</v>
      </c>
      <c r="V45" s="58">
        <f t="shared" si="5"/>
        <v>94148</v>
      </c>
      <c r="W45" s="58">
        <f t="shared" si="5"/>
        <v>856982</v>
      </c>
      <c r="X45" s="58">
        <f t="shared" si="5"/>
        <v>-51660</v>
      </c>
      <c r="Y45" s="58">
        <f t="shared" si="5"/>
        <v>908642</v>
      </c>
      <c r="Z45" s="59">
        <f>+IF(X45&lt;&gt;0,+(Y45/X45)*100,0)</f>
        <v>-1758.8888888888889</v>
      </c>
      <c r="AA45" s="56">
        <f>SUM(AA43:AA44)</f>
        <v>-51660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781444</v>
      </c>
      <c r="D47" s="71">
        <f>SUM(D45:D46)</f>
        <v>0</v>
      </c>
      <c r="E47" s="72">
        <f t="shared" si="6"/>
        <v>196750</v>
      </c>
      <c r="F47" s="73">
        <f t="shared" si="6"/>
        <v>-51660</v>
      </c>
      <c r="G47" s="73">
        <f t="shared" si="6"/>
        <v>112888</v>
      </c>
      <c r="H47" s="74">
        <f t="shared" si="6"/>
        <v>93799</v>
      </c>
      <c r="I47" s="74">
        <f t="shared" si="6"/>
        <v>139946</v>
      </c>
      <c r="J47" s="74">
        <f t="shared" si="6"/>
        <v>346633</v>
      </c>
      <c r="K47" s="74">
        <f t="shared" si="6"/>
        <v>81671</v>
      </c>
      <c r="L47" s="74">
        <f t="shared" si="6"/>
        <v>50068</v>
      </c>
      <c r="M47" s="73">
        <f t="shared" si="6"/>
        <v>42820</v>
      </c>
      <c r="N47" s="73">
        <f t="shared" si="6"/>
        <v>174559</v>
      </c>
      <c r="O47" s="74">
        <f t="shared" si="6"/>
        <v>127479</v>
      </c>
      <c r="P47" s="74">
        <f t="shared" si="6"/>
        <v>64143</v>
      </c>
      <c r="Q47" s="74">
        <f t="shared" si="6"/>
        <v>50020</v>
      </c>
      <c r="R47" s="74">
        <f t="shared" si="6"/>
        <v>241642</v>
      </c>
      <c r="S47" s="74">
        <f t="shared" si="6"/>
        <v>75008</v>
      </c>
      <c r="T47" s="73">
        <f t="shared" si="6"/>
        <v>56526</v>
      </c>
      <c r="U47" s="73">
        <f t="shared" si="6"/>
        <v>-37386</v>
      </c>
      <c r="V47" s="74">
        <f t="shared" si="6"/>
        <v>94148</v>
      </c>
      <c r="W47" s="74">
        <f t="shared" si="6"/>
        <v>856982</v>
      </c>
      <c r="X47" s="74">
        <f t="shared" si="6"/>
        <v>-51660</v>
      </c>
      <c r="Y47" s="74">
        <f t="shared" si="6"/>
        <v>908642</v>
      </c>
      <c r="Z47" s="75">
        <f>+IF(X47&lt;&gt;0,+(Y47/X47)*100,0)</f>
        <v>-1758.8888888888889</v>
      </c>
      <c r="AA47" s="76">
        <f>SUM(AA45:AA46)</f>
        <v>-51660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1952311</v>
      </c>
      <c r="D9" s="6"/>
      <c r="E9" s="7">
        <v>2294400</v>
      </c>
      <c r="F9" s="8">
        <v>1888905</v>
      </c>
      <c r="G9" s="8">
        <v>150031</v>
      </c>
      <c r="H9" s="8">
        <v>160238</v>
      </c>
      <c r="I9" s="8">
        <v>170162</v>
      </c>
      <c r="J9" s="8">
        <v>480431</v>
      </c>
      <c r="K9" s="8">
        <v>154309</v>
      </c>
      <c r="L9" s="8">
        <v>154201</v>
      </c>
      <c r="M9" s="8">
        <v>155511</v>
      </c>
      <c r="N9" s="8">
        <v>464021</v>
      </c>
      <c r="O9" s="8">
        <v>156413</v>
      </c>
      <c r="P9" s="8">
        <v>156208</v>
      </c>
      <c r="Q9" s="8">
        <v>168453</v>
      </c>
      <c r="R9" s="8">
        <v>481074</v>
      </c>
      <c r="S9" s="8">
        <v>168399</v>
      </c>
      <c r="T9" s="8">
        <v>136567</v>
      </c>
      <c r="U9" s="8">
        <v>154794</v>
      </c>
      <c r="V9" s="8">
        <v>459760</v>
      </c>
      <c r="W9" s="8">
        <v>1885286</v>
      </c>
      <c r="X9" s="8">
        <v>1888905</v>
      </c>
      <c r="Y9" s="8">
        <v>-3619</v>
      </c>
      <c r="Z9" s="2">
        <v>-0.19159248347587624</v>
      </c>
      <c r="AA9" s="6">
        <v>1888905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307965</v>
      </c>
      <c r="D13" s="6"/>
      <c r="E13" s="7">
        <v>312000</v>
      </c>
      <c r="F13" s="8">
        <v>312000</v>
      </c>
      <c r="G13" s="8">
        <v>157595</v>
      </c>
      <c r="H13" s="8">
        <v>160308</v>
      </c>
      <c r="I13" s="8">
        <v>162142</v>
      </c>
      <c r="J13" s="8">
        <v>480045</v>
      </c>
      <c r="K13" s="8">
        <v>167548</v>
      </c>
      <c r="L13" s="8">
        <v>171101</v>
      </c>
      <c r="M13" s="8">
        <v>173568</v>
      </c>
      <c r="N13" s="8">
        <v>512217</v>
      </c>
      <c r="O13" s="8">
        <v>177279</v>
      </c>
      <c r="P13" s="8">
        <v>180198</v>
      </c>
      <c r="Q13" s="8">
        <v>183465</v>
      </c>
      <c r="R13" s="8">
        <v>540942</v>
      </c>
      <c r="S13" s="8">
        <v>181981</v>
      </c>
      <c r="T13" s="8">
        <v>180405</v>
      </c>
      <c r="U13" s="8">
        <v>160547</v>
      </c>
      <c r="V13" s="8">
        <v>522933</v>
      </c>
      <c r="W13" s="8">
        <v>2056137</v>
      </c>
      <c r="X13" s="8">
        <v>312000</v>
      </c>
      <c r="Y13" s="8">
        <v>1744137</v>
      </c>
      <c r="Z13" s="2">
        <v>559.01826923076919</v>
      </c>
      <c r="AA13" s="6">
        <v>312000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1000</v>
      </c>
      <c r="F15" s="8">
        <v>1000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1000</v>
      </c>
      <c r="Y15" s="8">
        <v>-1000</v>
      </c>
      <c r="Z15" s="2">
        <v>-100</v>
      </c>
      <c r="AA15" s="6">
        <v>1000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2260276</v>
      </c>
      <c r="D21" s="33">
        <f t="shared" si="0"/>
        <v>0</v>
      </c>
      <c r="E21" s="34">
        <f t="shared" si="0"/>
        <v>2607400</v>
      </c>
      <c r="F21" s="35">
        <f t="shared" si="0"/>
        <v>2201905</v>
      </c>
      <c r="G21" s="35">
        <f t="shared" si="0"/>
        <v>307626</v>
      </c>
      <c r="H21" s="35">
        <f t="shared" si="0"/>
        <v>320546</v>
      </c>
      <c r="I21" s="35">
        <f t="shared" si="0"/>
        <v>332304</v>
      </c>
      <c r="J21" s="35">
        <f t="shared" si="0"/>
        <v>960476</v>
      </c>
      <c r="K21" s="35">
        <f t="shared" si="0"/>
        <v>321857</v>
      </c>
      <c r="L21" s="35">
        <f t="shared" si="0"/>
        <v>325302</v>
      </c>
      <c r="M21" s="35">
        <f t="shared" si="0"/>
        <v>329079</v>
      </c>
      <c r="N21" s="35">
        <f t="shared" si="0"/>
        <v>976238</v>
      </c>
      <c r="O21" s="35">
        <f t="shared" si="0"/>
        <v>333692</v>
      </c>
      <c r="P21" s="35">
        <f t="shared" si="0"/>
        <v>336406</v>
      </c>
      <c r="Q21" s="35">
        <f t="shared" si="0"/>
        <v>351918</v>
      </c>
      <c r="R21" s="35">
        <f t="shared" si="0"/>
        <v>1022016</v>
      </c>
      <c r="S21" s="35">
        <f t="shared" si="0"/>
        <v>350380</v>
      </c>
      <c r="T21" s="35">
        <f t="shared" si="0"/>
        <v>316972</v>
      </c>
      <c r="U21" s="35">
        <f t="shared" si="0"/>
        <v>315341</v>
      </c>
      <c r="V21" s="35">
        <f t="shared" si="0"/>
        <v>982693</v>
      </c>
      <c r="W21" s="35">
        <f t="shared" si="0"/>
        <v>3941423</v>
      </c>
      <c r="X21" s="35">
        <f t="shared" si="0"/>
        <v>2201905</v>
      </c>
      <c r="Y21" s="35">
        <f t="shared" si="0"/>
        <v>1739518</v>
      </c>
      <c r="Z21" s="36">
        <f>+IF(X21&lt;&gt;0,+(Y21/X21)*100,0)</f>
        <v>79.000592668621039</v>
      </c>
      <c r="AA21" s="33">
        <f>SUM(AA5:AA20)</f>
        <v>2201905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977658</v>
      </c>
      <c r="D24" s="6"/>
      <c r="E24" s="7">
        <v>1259600</v>
      </c>
      <c r="F24" s="8">
        <v>1264100</v>
      </c>
      <c r="G24" s="8">
        <v>76669</v>
      </c>
      <c r="H24" s="8">
        <v>77229</v>
      </c>
      <c r="I24" s="8">
        <v>90552</v>
      </c>
      <c r="J24" s="8">
        <v>244450</v>
      </c>
      <c r="K24" s="8">
        <v>87875</v>
      </c>
      <c r="L24" s="8">
        <v>87920</v>
      </c>
      <c r="M24" s="8">
        <v>82055</v>
      </c>
      <c r="N24" s="8">
        <v>257850</v>
      </c>
      <c r="O24" s="8">
        <v>110494</v>
      </c>
      <c r="P24" s="8">
        <v>72365</v>
      </c>
      <c r="Q24" s="8">
        <v>81155</v>
      </c>
      <c r="R24" s="8">
        <v>264014</v>
      </c>
      <c r="S24" s="8">
        <v>80869</v>
      </c>
      <c r="T24" s="8">
        <v>82836</v>
      </c>
      <c r="U24" s="8">
        <v>144145</v>
      </c>
      <c r="V24" s="8">
        <v>307850</v>
      </c>
      <c r="W24" s="8">
        <v>1074164</v>
      </c>
      <c r="X24" s="8">
        <v>1264100</v>
      </c>
      <c r="Y24" s="8">
        <v>-189936</v>
      </c>
      <c r="Z24" s="2">
        <v>-15.025393560636024</v>
      </c>
      <c r="AA24" s="6">
        <v>1264100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928414</v>
      </c>
      <c r="D26" s="6"/>
      <c r="E26" s="7">
        <v>958300</v>
      </c>
      <c r="F26" s="8">
        <v>958300</v>
      </c>
      <c r="G26" s="8">
        <v>79858</v>
      </c>
      <c r="H26" s="8">
        <v>79858</v>
      </c>
      <c r="I26" s="8">
        <v>79858</v>
      </c>
      <c r="J26" s="8">
        <v>239574</v>
      </c>
      <c r="K26" s="8">
        <v>79858</v>
      </c>
      <c r="L26" s="8">
        <v>79858</v>
      </c>
      <c r="M26" s="8">
        <v>79858</v>
      </c>
      <c r="N26" s="8">
        <v>239574</v>
      </c>
      <c r="O26" s="8">
        <v>79858</v>
      </c>
      <c r="P26" s="8">
        <v>79858</v>
      </c>
      <c r="Q26" s="8">
        <v>79858</v>
      </c>
      <c r="R26" s="8">
        <v>239574</v>
      </c>
      <c r="S26" s="8">
        <v>79858</v>
      </c>
      <c r="T26" s="8">
        <v>79858</v>
      </c>
      <c r="U26" s="8"/>
      <c r="V26" s="8">
        <v>159716</v>
      </c>
      <c r="W26" s="8">
        <v>878438</v>
      </c>
      <c r="X26" s="8">
        <v>958300</v>
      </c>
      <c r="Y26" s="8">
        <v>-79862</v>
      </c>
      <c r="Z26" s="2">
        <v>-8.3337159553375777</v>
      </c>
      <c r="AA26" s="6">
        <v>958300</v>
      </c>
    </row>
    <row r="27" spans="1:27" x14ac:dyDescent="0.25">
      <c r="A27" s="25" t="s">
        <v>53</v>
      </c>
      <c r="B27" s="24" t="s">
        <v>32</v>
      </c>
      <c r="C27" s="6">
        <v>1110662</v>
      </c>
      <c r="D27" s="6"/>
      <c r="E27" s="7">
        <v>671435</v>
      </c>
      <c r="F27" s="8">
        <v>671435</v>
      </c>
      <c r="G27" s="8">
        <v>55953</v>
      </c>
      <c r="H27" s="8">
        <v>55953</v>
      </c>
      <c r="I27" s="8">
        <v>55953</v>
      </c>
      <c r="J27" s="8">
        <v>167859</v>
      </c>
      <c r="K27" s="8">
        <v>55953</v>
      </c>
      <c r="L27" s="8">
        <v>55953</v>
      </c>
      <c r="M27" s="8">
        <v>55952</v>
      </c>
      <c r="N27" s="8">
        <v>167858</v>
      </c>
      <c r="O27" s="8">
        <v>55953</v>
      </c>
      <c r="P27" s="8">
        <v>55953</v>
      </c>
      <c r="Q27" s="8">
        <v>55952</v>
      </c>
      <c r="R27" s="8">
        <v>167858</v>
      </c>
      <c r="S27" s="8">
        <v>55952</v>
      </c>
      <c r="T27" s="8">
        <v>55952</v>
      </c>
      <c r="U27" s="8"/>
      <c r="V27" s="8">
        <v>111904</v>
      </c>
      <c r="W27" s="8">
        <v>615479</v>
      </c>
      <c r="X27" s="8">
        <v>671435</v>
      </c>
      <c r="Y27" s="8">
        <v>-55956</v>
      </c>
      <c r="Z27" s="2">
        <v>-8.3337925487947455</v>
      </c>
      <c r="AA27" s="6">
        <v>671435</v>
      </c>
    </row>
    <row r="28" spans="1:27" x14ac:dyDescent="0.25">
      <c r="A28" s="25" t="s">
        <v>54</v>
      </c>
      <c r="B28" s="24" t="s">
        <v>32</v>
      </c>
      <c r="C28" s="6">
        <v>713730</v>
      </c>
      <c r="D28" s="6"/>
      <c r="E28" s="7">
        <v>400000</v>
      </c>
      <c r="F28" s="8">
        <v>400000</v>
      </c>
      <c r="G28" s="8"/>
      <c r="H28" s="8"/>
      <c r="I28" s="8"/>
      <c r="J28" s="8"/>
      <c r="K28" s="8">
        <v>325605</v>
      </c>
      <c r="L28" s="8">
        <v>-325605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400000</v>
      </c>
      <c r="Y28" s="8">
        <v>-400000</v>
      </c>
      <c r="Z28" s="2">
        <v>-100</v>
      </c>
      <c r="AA28" s="6">
        <v>400000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219619</v>
      </c>
      <c r="D30" s="6"/>
      <c r="E30" s="7">
        <v>227300</v>
      </c>
      <c r="F30" s="8">
        <v>227300</v>
      </c>
      <c r="G30" s="8">
        <v>39520</v>
      </c>
      <c r="H30" s="8"/>
      <c r="I30" s="8">
        <v>3211</v>
      </c>
      <c r="J30" s="8">
        <v>42731</v>
      </c>
      <c r="K30" s="8">
        <v>41177</v>
      </c>
      <c r="L30" s="8">
        <v>42569</v>
      </c>
      <c r="M30" s="8"/>
      <c r="N30" s="8">
        <v>83746</v>
      </c>
      <c r="O30" s="8"/>
      <c r="P30" s="8">
        <v>1400</v>
      </c>
      <c r="Q30" s="8">
        <v>45802</v>
      </c>
      <c r="R30" s="8">
        <v>47202</v>
      </c>
      <c r="S30" s="8">
        <v>24791</v>
      </c>
      <c r="T30" s="8"/>
      <c r="U30" s="8"/>
      <c r="V30" s="8">
        <v>24791</v>
      </c>
      <c r="W30" s="8">
        <v>198470</v>
      </c>
      <c r="X30" s="8">
        <v>227300</v>
      </c>
      <c r="Y30" s="8">
        <v>-28830</v>
      </c>
      <c r="Z30" s="2">
        <v>-12.683677958644962</v>
      </c>
      <c r="AA30" s="6">
        <v>227300</v>
      </c>
    </row>
    <row r="31" spans="1:27" x14ac:dyDescent="0.25">
      <c r="A31" s="25" t="s">
        <v>57</v>
      </c>
      <c r="B31" s="24" t="s">
        <v>32</v>
      </c>
      <c r="C31" s="6">
        <v>254082</v>
      </c>
      <c r="D31" s="6"/>
      <c r="E31" s="7">
        <v>359200</v>
      </c>
      <c r="F31" s="8">
        <v>389200</v>
      </c>
      <c r="G31" s="8"/>
      <c r="H31" s="8">
        <v>26629</v>
      </c>
      <c r="I31" s="8">
        <v>36393</v>
      </c>
      <c r="J31" s="8">
        <v>63022</v>
      </c>
      <c r="K31" s="8">
        <v>14678</v>
      </c>
      <c r="L31" s="8">
        <v>2480</v>
      </c>
      <c r="M31" s="8">
        <v>46250</v>
      </c>
      <c r="N31" s="8">
        <v>63408</v>
      </c>
      <c r="O31" s="8">
        <v>7179</v>
      </c>
      <c r="P31" s="8">
        <v>49991</v>
      </c>
      <c r="Q31" s="8">
        <v>35114</v>
      </c>
      <c r="R31" s="8">
        <v>92284</v>
      </c>
      <c r="S31" s="8">
        <v>12749</v>
      </c>
      <c r="T31" s="8">
        <v>13762</v>
      </c>
      <c r="U31" s="8">
        <v>1630</v>
      </c>
      <c r="V31" s="8">
        <v>28141</v>
      </c>
      <c r="W31" s="8">
        <v>246855</v>
      </c>
      <c r="X31" s="8">
        <v>389200</v>
      </c>
      <c r="Y31" s="8">
        <v>-142345</v>
      </c>
      <c r="Z31" s="2">
        <v>-36.573741007194243</v>
      </c>
      <c r="AA31" s="6">
        <v>389200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164576</v>
      </c>
      <c r="D33" s="6"/>
      <c r="E33" s="7">
        <v>138500</v>
      </c>
      <c r="F33" s="8">
        <v>220500</v>
      </c>
      <c r="G33" s="8">
        <v>10103</v>
      </c>
      <c r="H33" s="8">
        <v>731</v>
      </c>
      <c r="I33" s="8">
        <v>23343</v>
      </c>
      <c r="J33" s="8">
        <v>34177</v>
      </c>
      <c r="K33" s="8">
        <v>10594</v>
      </c>
      <c r="L33" s="8">
        <v>77354</v>
      </c>
      <c r="M33" s="8">
        <v>679</v>
      </c>
      <c r="N33" s="8">
        <v>88627</v>
      </c>
      <c r="O33" s="8">
        <v>1052</v>
      </c>
      <c r="P33" s="8">
        <v>684</v>
      </c>
      <c r="Q33" s="8">
        <v>664</v>
      </c>
      <c r="R33" s="8">
        <v>2400</v>
      </c>
      <c r="S33" s="8">
        <v>33799</v>
      </c>
      <c r="T33" s="8">
        <v>47281</v>
      </c>
      <c r="U33" s="8">
        <v>1207</v>
      </c>
      <c r="V33" s="8">
        <v>82287</v>
      </c>
      <c r="W33" s="8">
        <v>207491</v>
      </c>
      <c r="X33" s="8">
        <v>220500</v>
      </c>
      <c r="Y33" s="8">
        <v>-13009</v>
      </c>
      <c r="Z33" s="2">
        <v>-5.8997732426303857</v>
      </c>
      <c r="AA33" s="6">
        <v>220500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4368741</v>
      </c>
      <c r="D35" s="33">
        <f>SUM(D24:D34)</f>
        <v>0</v>
      </c>
      <c r="E35" s="34">
        <f t="shared" si="1"/>
        <v>4014335</v>
      </c>
      <c r="F35" s="35">
        <f t="shared" si="1"/>
        <v>4130835</v>
      </c>
      <c r="G35" s="35">
        <f t="shared" si="1"/>
        <v>262103</v>
      </c>
      <c r="H35" s="35">
        <f t="shared" si="1"/>
        <v>240400</v>
      </c>
      <c r="I35" s="35">
        <f t="shared" si="1"/>
        <v>289310</v>
      </c>
      <c r="J35" s="35">
        <f t="shared" si="1"/>
        <v>791813</v>
      </c>
      <c r="K35" s="35">
        <f t="shared" si="1"/>
        <v>615740</v>
      </c>
      <c r="L35" s="35">
        <f t="shared" si="1"/>
        <v>20529</v>
      </c>
      <c r="M35" s="35">
        <f t="shared" si="1"/>
        <v>264794</v>
      </c>
      <c r="N35" s="35">
        <f t="shared" si="1"/>
        <v>901063</v>
      </c>
      <c r="O35" s="35">
        <f t="shared" si="1"/>
        <v>254536</v>
      </c>
      <c r="P35" s="35">
        <f t="shared" si="1"/>
        <v>260251</v>
      </c>
      <c r="Q35" s="35">
        <f t="shared" si="1"/>
        <v>298545</v>
      </c>
      <c r="R35" s="35">
        <f t="shared" si="1"/>
        <v>813332</v>
      </c>
      <c r="S35" s="35">
        <f t="shared" si="1"/>
        <v>288018</v>
      </c>
      <c r="T35" s="35">
        <f t="shared" si="1"/>
        <v>279689</v>
      </c>
      <c r="U35" s="35">
        <f t="shared" si="1"/>
        <v>146982</v>
      </c>
      <c r="V35" s="35">
        <f t="shared" si="1"/>
        <v>714689</v>
      </c>
      <c r="W35" s="35">
        <f t="shared" si="1"/>
        <v>3220897</v>
      </c>
      <c r="X35" s="35">
        <f t="shared" si="1"/>
        <v>4130835</v>
      </c>
      <c r="Y35" s="35">
        <f t="shared" si="1"/>
        <v>-909938</v>
      </c>
      <c r="Z35" s="36">
        <f>+IF(X35&lt;&gt;0,+(Y35/X35)*100,0)</f>
        <v>-22.027943502947952</v>
      </c>
      <c r="AA35" s="33">
        <f>SUM(AA24:AA34)</f>
        <v>4130835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-2108465</v>
      </c>
      <c r="D37" s="46">
        <f>+D21-D35</f>
        <v>0</v>
      </c>
      <c r="E37" s="47">
        <f t="shared" si="2"/>
        <v>-1406935</v>
      </c>
      <c r="F37" s="48">
        <f t="shared" si="2"/>
        <v>-1928930</v>
      </c>
      <c r="G37" s="48">
        <f t="shared" si="2"/>
        <v>45523</v>
      </c>
      <c r="H37" s="48">
        <f t="shared" si="2"/>
        <v>80146</v>
      </c>
      <c r="I37" s="48">
        <f t="shared" si="2"/>
        <v>42994</v>
      </c>
      <c r="J37" s="48">
        <f t="shared" si="2"/>
        <v>168663</v>
      </c>
      <c r="K37" s="48">
        <f t="shared" si="2"/>
        <v>-293883</v>
      </c>
      <c r="L37" s="48">
        <f t="shared" si="2"/>
        <v>304773</v>
      </c>
      <c r="M37" s="48">
        <f t="shared" si="2"/>
        <v>64285</v>
      </c>
      <c r="N37" s="48">
        <f t="shared" si="2"/>
        <v>75175</v>
      </c>
      <c r="O37" s="48">
        <f t="shared" si="2"/>
        <v>79156</v>
      </c>
      <c r="P37" s="48">
        <f t="shared" si="2"/>
        <v>76155</v>
      </c>
      <c r="Q37" s="48">
        <f t="shared" si="2"/>
        <v>53373</v>
      </c>
      <c r="R37" s="48">
        <f t="shared" si="2"/>
        <v>208684</v>
      </c>
      <c r="S37" s="48">
        <f t="shared" si="2"/>
        <v>62362</v>
      </c>
      <c r="T37" s="48">
        <f t="shared" si="2"/>
        <v>37283</v>
      </c>
      <c r="U37" s="48">
        <f t="shared" si="2"/>
        <v>168359</v>
      </c>
      <c r="V37" s="48">
        <f t="shared" si="2"/>
        <v>268004</v>
      </c>
      <c r="W37" s="48">
        <f t="shared" si="2"/>
        <v>720526</v>
      </c>
      <c r="X37" s="48">
        <f>IF(F21=F35,0,X21-X35)</f>
        <v>-1928930</v>
      </c>
      <c r="Y37" s="48">
        <f t="shared" si="2"/>
        <v>2649456</v>
      </c>
      <c r="Z37" s="49">
        <f>+IF(X37&lt;&gt;0,+(Y37/X37)*100,0)</f>
        <v>-137.35366239314024</v>
      </c>
      <c r="AA37" s="46">
        <f>+AA21-AA35</f>
        <v>-1928930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-2108465</v>
      </c>
      <c r="D41" s="56">
        <f>SUM(D37:D40)</f>
        <v>0</v>
      </c>
      <c r="E41" s="57">
        <f t="shared" si="3"/>
        <v>-1406935</v>
      </c>
      <c r="F41" s="58">
        <f t="shared" si="3"/>
        <v>-1928930</v>
      </c>
      <c r="G41" s="58">
        <f t="shared" si="3"/>
        <v>45523</v>
      </c>
      <c r="H41" s="58">
        <f t="shared" si="3"/>
        <v>80146</v>
      </c>
      <c r="I41" s="58">
        <f t="shared" si="3"/>
        <v>42994</v>
      </c>
      <c r="J41" s="58">
        <f t="shared" si="3"/>
        <v>168663</v>
      </c>
      <c r="K41" s="58">
        <f t="shared" si="3"/>
        <v>-293883</v>
      </c>
      <c r="L41" s="58">
        <f t="shared" si="3"/>
        <v>304773</v>
      </c>
      <c r="M41" s="58">
        <f t="shared" si="3"/>
        <v>64285</v>
      </c>
      <c r="N41" s="58">
        <f t="shared" si="3"/>
        <v>75175</v>
      </c>
      <c r="O41" s="58">
        <f t="shared" si="3"/>
        <v>79156</v>
      </c>
      <c r="P41" s="58">
        <f t="shared" si="3"/>
        <v>76155</v>
      </c>
      <c r="Q41" s="58">
        <f t="shared" si="3"/>
        <v>53373</v>
      </c>
      <c r="R41" s="58">
        <f t="shared" si="3"/>
        <v>208684</v>
      </c>
      <c r="S41" s="58">
        <f t="shared" si="3"/>
        <v>62362</v>
      </c>
      <c r="T41" s="58">
        <f t="shared" si="3"/>
        <v>37283</v>
      </c>
      <c r="U41" s="58">
        <f t="shared" si="3"/>
        <v>168359</v>
      </c>
      <c r="V41" s="58">
        <f t="shared" si="3"/>
        <v>268004</v>
      </c>
      <c r="W41" s="58">
        <f t="shared" si="3"/>
        <v>720526</v>
      </c>
      <c r="X41" s="58">
        <f t="shared" si="3"/>
        <v>-1928930</v>
      </c>
      <c r="Y41" s="58">
        <f t="shared" si="3"/>
        <v>2649456</v>
      </c>
      <c r="Z41" s="59">
        <f>+IF(X41&lt;&gt;0,+(Y41/X41)*100,0)</f>
        <v>-137.35366239314024</v>
      </c>
      <c r="AA41" s="56">
        <f>SUM(AA37:AA40)</f>
        <v>-1928930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-2108465</v>
      </c>
      <c r="D43" s="64">
        <f>+D41-D42</f>
        <v>0</v>
      </c>
      <c r="E43" s="65">
        <f t="shared" si="4"/>
        <v>-1406935</v>
      </c>
      <c r="F43" s="66">
        <f t="shared" si="4"/>
        <v>-1928930</v>
      </c>
      <c r="G43" s="66">
        <f t="shared" si="4"/>
        <v>45523</v>
      </c>
      <c r="H43" s="66">
        <f t="shared" si="4"/>
        <v>80146</v>
      </c>
      <c r="I43" s="66">
        <f t="shared" si="4"/>
        <v>42994</v>
      </c>
      <c r="J43" s="66">
        <f t="shared" si="4"/>
        <v>168663</v>
      </c>
      <c r="K43" s="66">
        <f t="shared" si="4"/>
        <v>-293883</v>
      </c>
      <c r="L43" s="66">
        <f t="shared" si="4"/>
        <v>304773</v>
      </c>
      <c r="M43" s="66">
        <f t="shared" si="4"/>
        <v>64285</v>
      </c>
      <c r="N43" s="66">
        <f t="shared" si="4"/>
        <v>75175</v>
      </c>
      <c r="O43" s="66">
        <f t="shared" si="4"/>
        <v>79156</v>
      </c>
      <c r="P43" s="66">
        <f t="shared" si="4"/>
        <v>76155</v>
      </c>
      <c r="Q43" s="66">
        <f t="shared" si="4"/>
        <v>53373</v>
      </c>
      <c r="R43" s="66">
        <f t="shared" si="4"/>
        <v>208684</v>
      </c>
      <c r="S43" s="66">
        <f t="shared" si="4"/>
        <v>62362</v>
      </c>
      <c r="T43" s="66">
        <f t="shared" si="4"/>
        <v>37283</v>
      </c>
      <c r="U43" s="66">
        <f t="shared" si="4"/>
        <v>168359</v>
      </c>
      <c r="V43" s="66">
        <f t="shared" si="4"/>
        <v>268004</v>
      </c>
      <c r="W43" s="66">
        <f t="shared" si="4"/>
        <v>720526</v>
      </c>
      <c r="X43" s="66">
        <f t="shared" si="4"/>
        <v>-1928930</v>
      </c>
      <c r="Y43" s="66">
        <f t="shared" si="4"/>
        <v>2649456</v>
      </c>
      <c r="Z43" s="67">
        <f>+IF(X43&lt;&gt;0,+(Y43/X43)*100,0)</f>
        <v>-137.35366239314024</v>
      </c>
      <c r="AA43" s="64">
        <f>+AA41-AA42</f>
        <v>-1928930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-2108465</v>
      </c>
      <c r="D45" s="56">
        <f>SUM(D43:D44)</f>
        <v>0</v>
      </c>
      <c r="E45" s="57">
        <f t="shared" si="5"/>
        <v>-1406935</v>
      </c>
      <c r="F45" s="58">
        <f t="shared" si="5"/>
        <v>-1928930</v>
      </c>
      <c r="G45" s="58">
        <f t="shared" si="5"/>
        <v>45523</v>
      </c>
      <c r="H45" s="58">
        <f t="shared" si="5"/>
        <v>80146</v>
      </c>
      <c r="I45" s="58">
        <f t="shared" si="5"/>
        <v>42994</v>
      </c>
      <c r="J45" s="58">
        <f t="shared" si="5"/>
        <v>168663</v>
      </c>
      <c r="K45" s="58">
        <f t="shared" si="5"/>
        <v>-293883</v>
      </c>
      <c r="L45" s="58">
        <f t="shared" si="5"/>
        <v>304773</v>
      </c>
      <c r="M45" s="58">
        <f t="shared" si="5"/>
        <v>64285</v>
      </c>
      <c r="N45" s="58">
        <f t="shared" si="5"/>
        <v>75175</v>
      </c>
      <c r="O45" s="58">
        <f t="shared" si="5"/>
        <v>79156</v>
      </c>
      <c r="P45" s="58">
        <f t="shared" si="5"/>
        <v>76155</v>
      </c>
      <c r="Q45" s="58">
        <f t="shared" si="5"/>
        <v>53373</v>
      </c>
      <c r="R45" s="58">
        <f t="shared" si="5"/>
        <v>208684</v>
      </c>
      <c r="S45" s="58">
        <f t="shared" si="5"/>
        <v>62362</v>
      </c>
      <c r="T45" s="58">
        <f t="shared" si="5"/>
        <v>37283</v>
      </c>
      <c r="U45" s="58">
        <f t="shared" si="5"/>
        <v>168359</v>
      </c>
      <c r="V45" s="58">
        <f t="shared" si="5"/>
        <v>268004</v>
      </c>
      <c r="W45" s="58">
        <f t="shared" si="5"/>
        <v>720526</v>
      </c>
      <c r="X45" s="58">
        <f t="shared" si="5"/>
        <v>-1928930</v>
      </c>
      <c r="Y45" s="58">
        <f t="shared" si="5"/>
        <v>2649456</v>
      </c>
      <c r="Z45" s="59">
        <f>+IF(X45&lt;&gt;0,+(Y45/X45)*100,0)</f>
        <v>-137.35366239314024</v>
      </c>
      <c r="AA45" s="56">
        <f>SUM(AA43:AA44)</f>
        <v>-1928930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-2108465</v>
      </c>
      <c r="D47" s="71">
        <f>SUM(D45:D46)</f>
        <v>0</v>
      </c>
      <c r="E47" s="72">
        <f t="shared" si="6"/>
        <v>-1406935</v>
      </c>
      <c r="F47" s="73">
        <f t="shared" si="6"/>
        <v>-1928930</v>
      </c>
      <c r="G47" s="73">
        <f t="shared" si="6"/>
        <v>45523</v>
      </c>
      <c r="H47" s="74">
        <f t="shared" si="6"/>
        <v>80146</v>
      </c>
      <c r="I47" s="74">
        <f t="shared" si="6"/>
        <v>42994</v>
      </c>
      <c r="J47" s="74">
        <f t="shared" si="6"/>
        <v>168663</v>
      </c>
      <c r="K47" s="74">
        <f t="shared" si="6"/>
        <v>-293883</v>
      </c>
      <c r="L47" s="74">
        <f t="shared" si="6"/>
        <v>304773</v>
      </c>
      <c r="M47" s="73">
        <f t="shared" si="6"/>
        <v>64285</v>
      </c>
      <c r="N47" s="73">
        <f t="shared" si="6"/>
        <v>75175</v>
      </c>
      <c r="O47" s="74">
        <f t="shared" si="6"/>
        <v>79156</v>
      </c>
      <c r="P47" s="74">
        <f t="shared" si="6"/>
        <v>76155</v>
      </c>
      <c r="Q47" s="74">
        <f t="shared" si="6"/>
        <v>53373</v>
      </c>
      <c r="R47" s="74">
        <f t="shared" si="6"/>
        <v>208684</v>
      </c>
      <c r="S47" s="74">
        <f t="shared" si="6"/>
        <v>62362</v>
      </c>
      <c r="T47" s="73">
        <f t="shared" si="6"/>
        <v>37283</v>
      </c>
      <c r="U47" s="73">
        <f t="shared" si="6"/>
        <v>168359</v>
      </c>
      <c r="V47" s="74">
        <f t="shared" si="6"/>
        <v>268004</v>
      </c>
      <c r="W47" s="74">
        <f t="shared" si="6"/>
        <v>720526</v>
      </c>
      <c r="X47" s="74">
        <f t="shared" si="6"/>
        <v>-1928930</v>
      </c>
      <c r="Y47" s="74">
        <f t="shared" si="6"/>
        <v>2649456</v>
      </c>
      <c r="Z47" s="75">
        <f>+IF(X47&lt;&gt;0,+(Y47/X47)*100,0)</f>
        <v>-137.35366239314024</v>
      </c>
      <c r="AA47" s="76">
        <f>SUM(AA45:AA46)</f>
        <v>-1928930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-2297397</v>
      </c>
      <c r="D9" s="6"/>
      <c r="E9" s="7">
        <v>10132492</v>
      </c>
      <c r="F9" s="8">
        <v>9252850</v>
      </c>
      <c r="G9" s="8">
        <v>1172099</v>
      </c>
      <c r="H9" s="8">
        <v>742824</v>
      </c>
      <c r="I9" s="8">
        <v>705011</v>
      </c>
      <c r="J9" s="8">
        <v>2619934</v>
      </c>
      <c r="K9" s="8">
        <v>696332</v>
      </c>
      <c r="L9" s="8">
        <v>693154</v>
      </c>
      <c r="M9" s="8">
        <v>693281</v>
      </c>
      <c r="N9" s="8">
        <v>2082767</v>
      </c>
      <c r="O9" s="8">
        <v>694774</v>
      </c>
      <c r="P9" s="8">
        <v>693111</v>
      </c>
      <c r="Q9" s="8">
        <v>276842</v>
      </c>
      <c r="R9" s="8">
        <v>1664727</v>
      </c>
      <c r="S9" s="8">
        <v>660916</v>
      </c>
      <c r="T9" s="8">
        <v>658126</v>
      </c>
      <c r="U9" s="8">
        <v>355288</v>
      </c>
      <c r="V9" s="8">
        <v>1674330</v>
      </c>
      <c r="W9" s="8">
        <v>8041758</v>
      </c>
      <c r="X9" s="8">
        <v>9252850</v>
      </c>
      <c r="Y9" s="8">
        <v>-1211092</v>
      </c>
      <c r="Z9" s="2">
        <v>-13.088853704534278</v>
      </c>
      <c r="AA9" s="6">
        <v>9252850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868760</v>
      </c>
      <c r="D13" s="6"/>
      <c r="E13" s="7">
        <v>929853</v>
      </c>
      <c r="F13" s="8">
        <v>1027900</v>
      </c>
      <c r="G13" s="8">
        <v>79609</v>
      </c>
      <c r="H13" s="8">
        <v>82475</v>
      </c>
      <c r="I13" s="8">
        <v>83372</v>
      </c>
      <c r="J13" s="8">
        <v>245456</v>
      </c>
      <c r="K13" s="8">
        <v>80936</v>
      </c>
      <c r="L13" s="8">
        <v>86651</v>
      </c>
      <c r="M13" s="8">
        <v>91040</v>
      </c>
      <c r="N13" s="8">
        <v>258627</v>
      </c>
      <c r="O13" s="8">
        <v>95565</v>
      </c>
      <c r="P13" s="8">
        <v>97380</v>
      </c>
      <c r="Q13" s="8">
        <v>98377</v>
      </c>
      <c r="R13" s="8">
        <v>291322</v>
      </c>
      <c r="S13" s="8">
        <v>103427</v>
      </c>
      <c r="T13" s="8">
        <v>111050</v>
      </c>
      <c r="U13" s="8">
        <v>110639</v>
      </c>
      <c r="V13" s="8">
        <v>325116</v>
      </c>
      <c r="W13" s="8">
        <v>1120521</v>
      </c>
      <c r="X13" s="8">
        <v>1027900</v>
      </c>
      <c r="Y13" s="8">
        <v>92621</v>
      </c>
      <c r="Z13" s="2">
        <v>9.0107014301002035</v>
      </c>
      <c r="AA13" s="6">
        <v>1027900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10027184</v>
      </c>
      <c r="F18" s="8">
        <v>10027184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10027184</v>
      </c>
      <c r="Y18" s="8">
        <v>-10027184</v>
      </c>
      <c r="Z18" s="2">
        <v>-100</v>
      </c>
      <c r="AA18" s="6">
        <v>10027184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-1428637</v>
      </c>
      <c r="D21" s="33">
        <f t="shared" si="0"/>
        <v>0</v>
      </c>
      <c r="E21" s="34">
        <f t="shared" si="0"/>
        <v>21089529</v>
      </c>
      <c r="F21" s="35">
        <f t="shared" si="0"/>
        <v>20307934</v>
      </c>
      <c r="G21" s="35">
        <f t="shared" si="0"/>
        <v>1251708</v>
      </c>
      <c r="H21" s="35">
        <f t="shared" si="0"/>
        <v>825299</v>
      </c>
      <c r="I21" s="35">
        <f t="shared" si="0"/>
        <v>788383</v>
      </c>
      <c r="J21" s="35">
        <f t="shared" si="0"/>
        <v>2865390</v>
      </c>
      <c r="K21" s="35">
        <f t="shared" si="0"/>
        <v>777268</v>
      </c>
      <c r="L21" s="35">
        <f t="shared" si="0"/>
        <v>779805</v>
      </c>
      <c r="M21" s="35">
        <f t="shared" si="0"/>
        <v>784321</v>
      </c>
      <c r="N21" s="35">
        <f t="shared" si="0"/>
        <v>2341394</v>
      </c>
      <c r="O21" s="35">
        <f t="shared" si="0"/>
        <v>790339</v>
      </c>
      <c r="P21" s="35">
        <f t="shared" si="0"/>
        <v>790491</v>
      </c>
      <c r="Q21" s="35">
        <f t="shared" si="0"/>
        <v>375219</v>
      </c>
      <c r="R21" s="35">
        <f t="shared" si="0"/>
        <v>1956049</v>
      </c>
      <c r="S21" s="35">
        <f t="shared" si="0"/>
        <v>764343</v>
      </c>
      <c r="T21" s="35">
        <f t="shared" si="0"/>
        <v>769176</v>
      </c>
      <c r="U21" s="35">
        <f t="shared" si="0"/>
        <v>465927</v>
      </c>
      <c r="V21" s="35">
        <f t="shared" si="0"/>
        <v>1999446</v>
      </c>
      <c r="W21" s="35">
        <f t="shared" si="0"/>
        <v>9162279</v>
      </c>
      <c r="X21" s="35">
        <f t="shared" si="0"/>
        <v>20307934</v>
      </c>
      <c r="Y21" s="35">
        <f t="shared" si="0"/>
        <v>-11145655</v>
      </c>
      <c r="Z21" s="36">
        <f>+IF(X21&lt;&gt;0,+(Y21/X21)*100,0)</f>
        <v>-54.88325400309062</v>
      </c>
      <c r="AA21" s="33">
        <f>SUM(AA5:AA20)</f>
        <v>20307934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8910643</v>
      </c>
      <c r="D24" s="6"/>
      <c r="E24" s="7">
        <v>8234762</v>
      </c>
      <c r="F24" s="8">
        <v>7970632</v>
      </c>
      <c r="G24" s="8">
        <v>840626</v>
      </c>
      <c r="H24" s="8">
        <v>1072636</v>
      </c>
      <c r="I24" s="8">
        <v>973871</v>
      </c>
      <c r="J24" s="8">
        <v>2887133</v>
      </c>
      <c r="K24" s="8">
        <v>997145</v>
      </c>
      <c r="L24" s="8">
        <v>1026195</v>
      </c>
      <c r="M24" s="8">
        <v>1650912</v>
      </c>
      <c r="N24" s="8">
        <v>3674252</v>
      </c>
      <c r="O24" s="8">
        <v>1107820</v>
      </c>
      <c r="P24" s="8">
        <v>993891</v>
      </c>
      <c r="Q24" s="8">
        <v>990915</v>
      </c>
      <c r="R24" s="8">
        <v>3092626</v>
      </c>
      <c r="S24" s="8">
        <v>1004033</v>
      </c>
      <c r="T24" s="8">
        <v>937614</v>
      </c>
      <c r="U24" s="8">
        <v>947668</v>
      </c>
      <c r="V24" s="8">
        <v>2889315</v>
      </c>
      <c r="W24" s="8">
        <v>12543326</v>
      </c>
      <c r="X24" s="8">
        <v>7970632</v>
      </c>
      <c r="Y24" s="8">
        <v>4572694</v>
      </c>
      <c r="Z24" s="2">
        <v>57.369277618136181</v>
      </c>
      <c r="AA24" s="6">
        <v>7970632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1519873</v>
      </c>
      <c r="F26" s="8">
        <v>1519873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1519873</v>
      </c>
      <c r="Y26" s="8">
        <v>-1519873</v>
      </c>
      <c r="Z26" s="2">
        <v>-100</v>
      </c>
      <c r="AA26" s="6">
        <v>1519873</v>
      </c>
    </row>
    <row r="27" spans="1:27" x14ac:dyDescent="0.25">
      <c r="A27" s="25" t="s">
        <v>53</v>
      </c>
      <c r="B27" s="24" t="s">
        <v>32</v>
      </c>
      <c r="C27" s="6">
        <v>20942129</v>
      </c>
      <c r="D27" s="6"/>
      <c r="E27" s="7">
        <v>2365548</v>
      </c>
      <c r="F27" s="8">
        <v>2365548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2365548</v>
      </c>
      <c r="Y27" s="8">
        <v>-2365548</v>
      </c>
      <c r="Z27" s="2">
        <v>-100</v>
      </c>
      <c r="AA27" s="6">
        <v>2365548</v>
      </c>
    </row>
    <row r="28" spans="1:27" x14ac:dyDescent="0.25">
      <c r="A28" s="25" t="s">
        <v>54</v>
      </c>
      <c r="B28" s="24" t="s">
        <v>32</v>
      </c>
      <c r="C28" s="6">
        <v>791541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207902</v>
      </c>
      <c r="D30" s="6"/>
      <c r="E30" s="7">
        <v>666653</v>
      </c>
      <c r="F30" s="8">
        <v>680000</v>
      </c>
      <c r="G30" s="8">
        <v>30306</v>
      </c>
      <c r="H30" s="8">
        <v>21627</v>
      </c>
      <c r="I30" s="8">
        <v>84263</v>
      </c>
      <c r="J30" s="8">
        <v>136196</v>
      </c>
      <c r="K30" s="8">
        <v>13931</v>
      </c>
      <c r="L30" s="8">
        <v>5589</v>
      </c>
      <c r="M30" s="8">
        <v>15010</v>
      </c>
      <c r="N30" s="8">
        <v>34530</v>
      </c>
      <c r="O30" s="8"/>
      <c r="P30" s="8">
        <v>18456</v>
      </c>
      <c r="Q30" s="8">
        <v>8195</v>
      </c>
      <c r="R30" s="8">
        <v>26651</v>
      </c>
      <c r="S30" s="8">
        <v>2634</v>
      </c>
      <c r="T30" s="8">
        <v>5898</v>
      </c>
      <c r="U30" s="8">
        <v>2708</v>
      </c>
      <c r="V30" s="8">
        <v>11240</v>
      </c>
      <c r="W30" s="8">
        <v>208617</v>
      </c>
      <c r="X30" s="8">
        <v>680000</v>
      </c>
      <c r="Y30" s="8">
        <v>-471383</v>
      </c>
      <c r="Z30" s="2">
        <v>-69.321029411764698</v>
      </c>
      <c r="AA30" s="6">
        <v>680000</v>
      </c>
    </row>
    <row r="31" spans="1:27" x14ac:dyDescent="0.25">
      <c r="A31" s="25" t="s">
        <v>57</v>
      </c>
      <c r="B31" s="24" t="s">
        <v>32</v>
      </c>
      <c r="C31" s="6">
        <v>282396</v>
      </c>
      <c r="D31" s="6"/>
      <c r="E31" s="7">
        <v>565499</v>
      </c>
      <c r="F31" s="8">
        <v>500000</v>
      </c>
      <c r="G31" s="8"/>
      <c r="H31" s="8"/>
      <c r="I31" s="8"/>
      <c r="J31" s="8"/>
      <c r="K31" s="8">
        <v>19200</v>
      </c>
      <c r="L31" s="8"/>
      <c r="M31" s="8">
        <v>19200</v>
      </c>
      <c r="N31" s="8">
        <v>38400</v>
      </c>
      <c r="O31" s="8">
        <v>265</v>
      </c>
      <c r="P31" s="8"/>
      <c r="Q31" s="8">
        <v>19600</v>
      </c>
      <c r="R31" s="8">
        <v>19865</v>
      </c>
      <c r="S31" s="8"/>
      <c r="T31" s="8"/>
      <c r="U31" s="8"/>
      <c r="V31" s="8"/>
      <c r="W31" s="8">
        <v>58265</v>
      </c>
      <c r="X31" s="8">
        <v>500000</v>
      </c>
      <c r="Y31" s="8">
        <v>-441735</v>
      </c>
      <c r="Z31" s="2">
        <v>-88.346999999999994</v>
      </c>
      <c r="AA31" s="6">
        <v>500000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1089856</v>
      </c>
      <c r="D33" s="6"/>
      <c r="E33" s="7">
        <v>678189</v>
      </c>
      <c r="F33" s="8">
        <v>1152246</v>
      </c>
      <c r="G33" s="8">
        <v>37886</v>
      </c>
      <c r="H33" s="8">
        <v>48620</v>
      </c>
      <c r="I33" s="8">
        <v>83781</v>
      </c>
      <c r="J33" s="8">
        <v>170287</v>
      </c>
      <c r="K33" s="8">
        <v>43500</v>
      </c>
      <c r="L33" s="8">
        <v>56576</v>
      </c>
      <c r="M33" s="8">
        <v>120831</v>
      </c>
      <c r="N33" s="8">
        <v>220907</v>
      </c>
      <c r="O33" s="8">
        <v>81153</v>
      </c>
      <c r="P33" s="8">
        <v>44191</v>
      </c>
      <c r="Q33" s="8">
        <v>48931</v>
      </c>
      <c r="R33" s="8">
        <v>174275</v>
      </c>
      <c r="S33" s="8">
        <v>69920</v>
      </c>
      <c r="T33" s="8">
        <v>127326</v>
      </c>
      <c r="U33" s="8">
        <v>280554</v>
      </c>
      <c r="V33" s="8">
        <v>477800</v>
      </c>
      <c r="W33" s="8">
        <v>1043269</v>
      </c>
      <c r="X33" s="8">
        <v>1152246</v>
      </c>
      <c r="Y33" s="8">
        <v>-108977</v>
      </c>
      <c r="Z33" s="2">
        <v>-9.4577893956672447</v>
      </c>
      <c r="AA33" s="6">
        <v>1152246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32224467</v>
      </c>
      <c r="D35" s="33">
        <f>SUM(D24:D34)</f>
        <v>0</v>
      </c>
      <c r="E35" s="34">
        <f t="shared" si="1"/>
        <v>14030524</v>
      </c>
      <c r="F35" s="35">
        <f t="shared" si="1"/>
        <v>14188299</v>
      </c>
      <c r="G35" s="35">
        <f t="shared" si="1"/>
        <v>908818</v>
      </c>
      <c r="H35" s="35">
        <f t="shared" si="1"/>
        <v>1142883</v>
      </c>
      <c r="I35" s="35">
        <f t="shared" si="1"/>
        <v>1141915</v>
      </c>
      <c r="J35" s="35">
        <f t="shared" si="1"/>
        <v>3193616</v>
      </c>
      <c r="K35" s="35">
        <f t="shared" si="1"/>
        <v>1073776</v>
      </c>
      <c r="L35" s="35">
        <f t="shared" si="1"/>
        <v>1088360</v>
      </c>
      <c r="M35" s="35">
        <f t="shared" si="1"/>
        <v>1805953</v>
      </c>
      <c r="N35" s="35">
        <f t="shared" si="1"/>
        <v>3968089</v>
      </c>
      <c r="O35" s="35">
        <f t="shared" si="1"/>
        <v>1189238</v>
      </c>
      <c r="P35" s="35">
        <f t="shared" si="1"/>
        <v>1056538</v>
      </c>
      <c r="Q35" s="35">
        <f t="shared" si="1"/>
        <v>1067641</v>
      </c>
      <c r="R35" s="35">
        <f t="shared" si="1"/>
        <v>3313417</v>
      </c>
      <c r="S35" s="35">
        <f t="shared" si="1"/>
        <v>1076587</v>
      </c>
      <c r="T35" s="35">
        <f t="shared" si="1"/>
        <v>1070838</v>
      </c>
      <c r="U35" s="35">
        <f t="shared" si="1"/>
        <v>1230930</v>
      </c>
      <c r="V35" s="35">
        <f t="shared" si="1"/>
        <v>3378355</v>
      </c>
      <c r="W35" s="35">
        <f t="shared" si="1"/>
        <v>13853477</v>
      </c>
      <c r="X35" s="35">
        <f t="shared" si="1"/>
        <v>14188299</v>
      </c>
      <c r="Y35" s="35">
        <f t="shared" si="1"/>
        <v>-334822</v>
      </c>
      <c r="Z35" s="36">
        <f>+IF(X35&lt;&gt;0,+(Y35/X35)*100,0)</f>
        <v>-2.3598459547546891</v>
      </c>
      <c r="AA35" s="33">
        <f>SUM(AA24:AA34)</f>
        <v>14188299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-33653104</v>
      </c>
      <c r="D37" s="46">
        <f>+D21-D35</f>
        <v>0</v>
      </c>
      <c r="E37" s="47">
        <f t="shared" si="2"/>
        <v>7059005</v>
      </c>
      <c r="F37" s="48">
        <f t="shared" si="2"/>
        <v>6119635</v>
      </c>
      <c r="G37" s="48">
        <f t="shared" si="2"/>
        <v>342890</v>
      </c>
      <c r="H37" s="48">
        <f t="shared" si="2"/>
        <v>-317584</v>
      </c>
      <c r="I37" s="48">
        <f t="shared" si="2"/>
        <v>-353532</v>
      </c>
      <c r="J37" s="48">
        <f t="shared" si="2"/>
        <v>-328226</v>
      </c>
      <c r="K37" s="48">
        <f t="shared" si="2"/>
        <v>-296508</v>
      </c>
      <c r="L37" s="48">
        <f t="shared" si="2"/>
        <v>-308555</v>
      </c>
      <c r="M37" s="48">
        <f t="shared" si="2"/>
        <v>-1021632</v>
      </c>
      <c r="N37" s="48">
        <f t="shared" si="2"/>
        <v>-1626695</v>
      </c>
      <c r="O37" s="48">
        <f t="shared" si="2"/>
        <v>-398899</v>
      </c>
      <c r="P37" s="48">
        <f t="shared" si="2"/>
        <v>-266047</v>
      </c>
      <c r="Q37" s="48">
        <f t="shared" si="2"/>
        <v>-692422</v>
      </c>
      <c r="R37" s="48">
        <f t="shared" si="2"/>
        <v>-1357368</v>
      </c>
      <c r="S37" s="48">
        <f t="shared" si="2"/>
        <v>-312244</v>
      </c>
      <c r="T37" s="48">
        <f t="shared" si="2"/>
        <v>-301662</v>
      </c>
      <c r="U37" s="48">
        <f t="shared" si="2"/>
        <v>-765003</v>
      </c>
      <c r="V37" s="48">
        <f t="shared" si="2"/>
        <v>-1378909</v>
      </c>
      <c r="W37" s="48">
        <f t="shared" si="2"/>
        <v>-4691198</v>
      </c>
      <c r="X37" s="48">
        <f>IF(F21=F35,0,X21-X35)</f>
        <v>6119635</v>
      </c>
      <c r="Y37" s="48">
        <f t="shared" si="2"/>
        <v>-10810833</v>
      </c>
      <c r="Z37" s="49">
        <f>+IF(X37&lt;&gt;0,+(Y37/X37)*100,0)</f>
        <v>-176.65813402269907</v>
      </c>
      <c r="AA37" s="46">
        <f>+AA21-AA35</f>
        <v>6119635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-33653104</v>
      </c>
      <c r="D41" s="56">
        <f>SUM(D37:D40)</f>
        <v>0</v>
      </c>
      <c r="E41" s="57">
        <f t="shared" si="3"/>
        <v>7059005</v>
      </c>
      <c r="F41" s="58">
        <f t="shared" si="3"/>
        <v>6119635</v>
      </c>
      <c r="G41" s="58">
        <f t="shared" si="3"/>
        <v>342890</v>
      </c>
      <c r="H41" s="58">
        <f t="shared" si="3"/>
        <v>-317584</v>
      </c>
      <c r="I41" s="58">
        <f t="shared" si="3"/>
        <v>-353532</v>
      </c>
      <c r="J41" s="58">
        <f t="shared" si="3"/>
        <v>-328226</v>
      </c>
      <c r="K41" s="58">
        <f t="shared" si="3"/>
        <v>-296508</v>
      </c>
      <c r="L41" s="58">
        <f t="shared" si="3"/>
        <v>-308555</v>
      </c>
      <c r="M41" s="58">
        <f t="shared" si="3"/>
        <v>-1021632</v>
      </c>
      <c r="N41" s="58">
        <f t="shared" si="3"/>
        <v>-1626695</v>
      </c>
      <c r="O41" s="58">
        <f t="shared" si="3"/>
        <v>-398899</v>
      </c>
      <c r="P41" s="58">
        <f t="shared" si="3"/>
        <v>-266047</v>
      </c>
      <c r="Q41" s="58">
        <f t="shared" si="3"/>
        <v>-692422</v>
      </c>
      <c r="R41" s="58">
        <f t="shared" si="3"/>
        <v>-1357368</v>
      </c>
      <c r="S41" s="58">
        <f t="shared" si="3"/>
        <v>-312244</v>
      </c>
      <c r="T41" s="58">
        <f t="shared" si="3"/>
        <v>-301662</v>
      </c>
      <c r="U41" s="58">
        <f t="shared" si="3"/>
        <v>-765003</v>
      </c>
      <c r="V41" s="58">
        <f t="shared" si="3"/>
        <v>-1378909</v>
      </c>
      <c r="W41" s="58">
        <f t="shared" si="3"/>
        <v>-4691198</v>
      </c>
      <c r="X41" s="58">
        <f t="shared" si="3"/>
        <v>6119635</v>
      </c>
      <c r="Y41" s="58">
        <f t="shared" si="3"/>
        <v>-10810833</v>
      </c>
      <c r="Z41" s="59">
        <f>+IF(X41&lt;&gt;0,+(Y41/X41)*100,0)</f>
        <v>-176.65813402269907</v>
      </c>
      <c r="AA41" s="56">
        <f>SUM(AA37:AA40)</f>
        <v>6119635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-33653104</v>
      </c>
      <c r="D43" s="64">
        <f>+D41-D42</f>
        <v>0</v>
      </c>
      <c r="E43" s="65">
        <f t="shared" si="4"/>
        <v>7059005</v>
      </c>
      <c r="F43" s="66">
        <f t="shared" si="4"/>
        <v>6119635</v>
      </c>
      <c r="G43" s="66">
        <f t="shared" si="4"/>
        <v>342890</v>
      </c>
      <c r="H43" s="66">
        <f t="shared" si="4"/>
        <v>-317584</v>
      </c>
      <c r="I43" s="66">
        <f t="shared" si="4"/>
        <v>-353532</v>
      </c>
      <c r="J43" s="66">
        <f t="shared" si="4"/>
        <v>-328226</v>
      </c>
      <c r="K43" s="66">
        <f t="shared" si="4"/>
        <v>-296508</v>
      </c>
      <c r="L43" s="66">
        <f t="shared" si="4"/>
        <v>-308555</v>
      </c>
      <c r="M43" s="66">
        <f t="shared" si="4"/>
        <v>-1021632</v>
      </c>
      <c r="N43" s="66">
        <f t="shared" si="4"/>
        <v>-1626695</v>
      </c>
      <c r="O43" s="66">
        <f t="shared" si="4"/>
        <v>-398899</v>
      </c>
      <c r="P43" s="66">
        <f t="shared" si="4"/>
        <v>-266047</v>
      </c>
      <c r="Q43" s="66">
        <f t="shared" si="4"/>
        <v>-692422</v>
      </c>
      <c r="R43" s="66">
        <f t="shared" si="4"/>
        <v>-1357368</v>
      </c>
      <c r="S43" s="66">
        <f t="shared" si="4"/>
        <v>-312244</v>
      </c>
      <c r="T43" s="66">
        <f t="shared" si="4"/>
        <v>-301662</v>
      </c>
      <c r="U43" s="66">
        <f t="shared" si="4"/>
        <v>-765003</v>
      </c>
      <c r="V43" s="66">
        <f t="shared" si="4"/>
        <v>-1378909</v>
      </c>
      <c r="W43" s="66">
        <f t="shared" si="4"/>
        <v>-4691198</v>
      </c>
      <c r="X43" s="66">
        <f t="shared" si="4"/>
        <v>6119635</v>
      </c>
      <c r="Y43" s="66">
        <f t="shared" si="4"/>
        <v>-10810833</v>
      </c>
      <c r="Z43" s="67">
        <f>+IF(X43&lt;&gt;0,+(Y43/X43)*100,0)</f>
        <v>-176.65813402269907</v>
      </c>
      <c r="AA43" s="64">
        <f>+AA41-AA42</f>
        <v>6119635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-33653104</v>
      </c>
      <c r="D45" s="56">
        <f>SUM(D43:D44)</f>
        <v>0</v>
      </c>
      <c r="E45" s="57">
        <f t="shared" si="5"/>
        <v>7059005</v>
      </c>
      <c r="F45" s="58">
        <f t="shared" si="5"/>
        <v>6119635</v>
      </c>
      <c r="G45" s="58">
        <f t="shared" si="5"/>
        <v>342890</v>
      </c>
      <c r="H45" s="58">
        <f t="shared" si="5"/>
        <v>-317584</v>
      </c>
      <c r="I45" s="58">
        <f t="shared" si="5"/>
        <v>-353532</v>
      </c>
      <c r="J45" s="58">
        <f t="shared" si="5"/>
        <v>-328226</v>
      </c>
      <c r="K45" s="58">
        <f t="shared" si="5"/>
        <v>-296508</v>
      </c>
      <c r="L45" s="58">
        <f t="shared" si="5"/>
        <v>-308555</v>
      </c>
      <c r="M45" s="58">
        <f t="shared" si="5"/>
        <v>-1021632</v>
      </c>
      <c r="N45" s="58">
        <f t="shared" si="5"/>
        <v>-1626695</v>
      </c>
      <c r="O45" s="58">
        <f t="shared" si="5"/>
        <v>-398899</v>
      </c>
      <c r="P45" s="58">
        <f t="shared" si="5"/>
        <v>-266047</v>
      </c>
      <c r="Q45" s="58">
        <f t="shared" si="5"/>
        <v>-692422</v>
      </c>
      <c r="R45" s="58">
        <f t="shared" si="5"/>
        <v>-1357368</v>
      </c>
      <c r="S45" s="58">
        <f t="shared" si="5"/>
        <v>-312244</v>
      </c>
      <c r="T45" s="58">
        <f t="shared" si="5"/>
        <v>-301662</v>
      </c>
      <c r="U45" s="58">
        <f t="shared" si="5"/>
        <v>-765003</v>
      </c>
      <c r="V45" s="58">
        <f t="shared" si="5"/>
        <v>-1378909</v>
      </c>
      <c r="W45" s="58">
        <f t="shared" si="5"/>
        <v>-4691198</v>
      </c>
      <c r="X45" s="58">
        <f t="shared" si="5"/>
        <v>6119635</v>
      </c>
      <c r="Y45" s="58">
        <f t="shared" si="5"/>
        <v>-10810833</v>
      </c>
      <c r="Z45" s="59">
        <f>+IF(X45&lt;&gt;0,+(Y45/X45)*100,0)</f>
        <v>-176.65813402269907</v>
      </c>
      <c r="AA45" s="56">
        <f>SUM(AA43:AA44)</f>
        <v>6119635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-33653104</v>
      </c>
      <c r="D47" s="71">
        <f>SUM(D45:D46)</f>
        <v>0</v>
      </c>
      <c r="E47" s="72">
        <f t="shared" si="6"/>
        <v>7059005</v>
      </c>
      <c r="F47" s="73">
        <f t="shared" si="6"/>
        <v>6119635</v>
      </c>
      <c r="G47" s="73">
        <f t="shared" si="6"/>
        <v>342890</v>
      </c>
      <c r="H47" s="74">
        <f t="shared" si="6"/>
        <v>-317584</v>
      </c>
      <c r="I47" s="74">
        <f t="shared" si="6"/>
        <v>-353532</v>
      </c>
      <c r="J47" s="74">
        <f t="shared" si="6"/>
        <v>-328226</v>
      </c>
      <c r="K47" s="74">
        <f t="shared" si="6"/>
        <v>-296508</v>
      </c>
      <c r="L47" s="74">
        <f t="shared" si="6"/>
        <v>-308555</v>
      </c>
      <c r="M47" s="73">
        <f t="shared" si="6"/>
        <v>-1021632</v>
      </c>
      <c r="N47" s="73">
        <f t="shared" si="6"/>
        <v>-1626695</v>
      </c>
      <c r="O47" s="74">
        <f t="shared" si="6"/>
        <v>-398899</v>
      </c>
      <c r="P47" s="74">
        <f t="shared" si="6"/>
        <v>-266047</v>
      </c>
      <c r="Q47" s="74">
        <f t="shared" si="6"/>
        <v>-692422</v>
      </c>
      <c r="R47" s="74">
        <f t="shared" si="6"/>
        <v>-1357368</v>
      </c>
      <c r="S47" s="74">
        <f t="shared" si="6"/>
        <v>-312244</v>
      </c>
      <c r="T47" s="73">
        <f t="shared" si="6"/>
        <v>-301662</v>
      </c>
      <c r="U47" s="73">
        <f t="shared" si="6"/>
        <v>-765003</v>
      </c>
      <c r="V47" s="74">
        <f t="shared" si="6"/>
        <v>-1378909</v>
      </c>
      <c r="W47" s="74">
        <f t="shared" si="6"/>
        <v>-4691198</v>
      </c>
      <c r="X47" s="74">
        <f t="shared" si="6"/>
        <v>6119635</v>
      </c>
      <c r="Y47" s="74">
        <f t="shared" si="6"/>
        <v>-10810833</v>
      </c>
      <c r="Z47" s="75">
        <f>+IF(X47&lt;&gt;0,+(Y47/X47)*100,0)</f>
        <v>-176.65813402269907</v>
      </c>
      <c r="AA47" s="76">
        <f>SUM(AA45:AA46)</f>
        <v>6119635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2112876452</v>
      </c>
      <c r="D9" s="6">
        <v>76950694</v>
      </c>
      <c r="E9" s="7">
        <v>2317873573</v>
      </c>
      <c r="F9" s="8">
        <v>2261542111</v>
      </c>
      <c r="G9" s="8">
        <v>231113620</v>
      </c>
      <c r="H9" s="8">
        <v>181429959</v>
      </c>
      <c r="I9" s="8">
        <v>195920565</v>
      </c>
      <c r="J9" s="8">
        <v>608464144</v>
      </c>
      <c r="K9" s="8">
        <v>161206244</v>
      </c>
      <c r="L9" s="8">
        <v>185199730</v>
      </c>
      <c r="M9" s="8">
        <v>195970986</v>
      </c>
      <c r="N9" s="8">
        <v>542376960</v>
      </c>
      <c r="O9" s="8">
        <v>164086632</v>
      </c>
      <c r="P9" s="8">
        <v>182082093</v>
      </c>
      <c r="Q9" s="8">
        <v>181853232</v>
      </c>
      <c r="R9" s="8">
        <v>528021957</v>
      </c>
      <c r="S9" s="8">
        <v>175784760</v>
      </c>
      <c r="T9" s="8">
        <v>183597236</v>
      </c>
      <c r="U9" s="8">
        <v>185355092</v>
      </c>
      <c r="V9" s="8">
        <v>544737088</v>
      </c>
      <c r="W9" s="8">
        <v>2223600149</v>
      </c>
      <c r="X9" s="8">
        <v>2261542111</v>
      </c>
      <c r="Y9" s="8">
        <v>-37941962</v>
      </c>
      <c r="Z9" s="2">
        <v>-1.6777030953990493</v>
      </c>
      <c r="AA9" s="6">
        <v>2261542111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537371</v>
      </c>
      <c r="D11" s="6"/>
      <c r="E11" s="7">
        <v>829434</v>
      </c>
      <c r="F11" s="8">
        <v>265939</v>
      </c>
      <c r="G11" s="8"/>
      <c r="H11" s="8"/>
      <c r="I11" s="8"/>
      <c r="J11" s="8"/>
      <c r="K11" s="8">
        <v>4283</v>
      </c>
      <c r="L11" s="8"/>
      <c r="M11" s="8"/>
      <c r="N11" s="8">
        <v>4283</v>
      </c>
      <c r="O11" s="8"/>
      <c r="P11" s="8">
        <v>-2964</v>
      </c>
      <c r="Q11" s="8"/>
      <c r="R11" s="8">
        <v>-2964</v>
      </c>
      <c r="S11" s="8">
        <v>321</v>
      </c>
      <c r="T11" s="8"/>
      <c r="U11" s="8"/>
      <c r="V11" s="8">
        <v>321</v>
      </c>
      <c r="W11" s="8">
        <v>1640</v>
      </c>
      <c r="X11" s="8">
        <v>265939</v>
      </c>
      <c r="Y11" s="8">
        <v>-264299</v>
      </c>
      <c r="Z11" s="2">
        <v>-99.383317226882866</v>
      </c>
      <c r="AA11" s="6">
        <v>265939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62604530</v>
      </c>
      <c r="D13" s="6"/>
      <c r="E13" s="7">
        <v>62063011</v>
      </c>
      <c r="F13" s="8">
        <v>55382938</v>
      </c>
      <c r="G13" s="8">
        <v>5288000</v>
      </c>
      <c r="H13" s="8">
        <v>4442788</v>
      </c>
      <c r="I13" s="8">
        <v>4667516</v>
      </c>
      <c r="J13" s="8">
        <v>14398304</v>
      </c>
      <c r="K13" s="8">
        <v>4588011</v>
      </c>
      <c r="L13" s="8">
        <v>4837232</v>
      </c>
      <c r="M13" s="8">
        <v>4554358</v>
      </c>
      <c r="N13" s="8">
        <v>13979601</v>
      </c>
      <c r="O13" s="8">
        <v>4673045</v>
      </c>
      <c r="P13" s="8">
        <v>4523166</v>
      </c>
      <c r="Q13" s="8">
        <v>5343169</v>
      </c>
      <c r="R13" s="8">
        <v>14539380</v>
      </c>
      <c r="S13" s="8">
        <v>4733678</v>
      </c>
      <c r="T13" s="8">
        <v>5074438</v>
      </c>
      <c r="U13" s="8">
        <v>4885594</v>
      </c>
      <c r="V13" s="8">
        <v>14693710</v>
      </c>
      <c r="W13" s="8">
        <v>57610995</v>
      </c>
      <c r="X13" s="8">
        <v>55382939</v>
      </c>
      <c r="Y13" s="8">
        <v>2228056</v>
      </c>
      <c r="Z13" s="2">
        <v>4.0230006572962846</v>
      </c>
      <c r="AA13" s="6">
        <v>55382938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141466</v>
      </c>
      <c r="D15" s="6">
        <v>840000</v>
      </c>
      <c r="E15" s="7">
        <v>22200</v>
      </c>
      <c r="F15" s="8">
        <v>22200</v>
      </c>
      <c r="G15" s="8">
        <v>2400</v>
      </c>
      <c r="H15" s="8">
        <v>2783</v>
      </c>
      <c r="I15" s="8">
        <v>1913</v>
      </c>
      <c r="J15" s="8">
        <v>7096</v>
      </c>
      <c r="K15" s="8">
        <v>1730</v>
      </c>
      <c r="L15" s="8">
        <v>7217</v>
      </c>
      <c r="M15" s="8">
        <v>34937</v>
      </c>
      <c r="N15" s="8">
        <v>43884</v>
      </c>
      <c r="O15" s="8">
        <v>20842</v>
      </c>
      <c r="P15" s="8">
        <v>1933</v>
      </c>
      <c r="Q15" s="8">
        <v>4130</v>
      </c>
      <c r="R15" s="8">
        <v>26905</v>
      </c>
      <c r="S15" s="8">
        <v>2244</v>
      </c>
      <c r="T15" s="8">
        <v>4750</v>
      </c>
      <c r="U15" s="8">
        <v>3822</v>
      </c>
      <c r="V15" s="8">
        <v>10816</v>
      </c>
      <c r="W15" s="8">
        <v>88701</v>
      </c>
      <c r="X15" s="8">
        <v>22200</v>
      </c>
      <c r="Y15" s="8">
        <v>66501</v>
      </c>
      <c r="Z15" s="2">
        <v>299.55405405405406</v>
      </c>
      <c r="AA15" s="6">
        <v>22200</v>
      </c>
    </row>
    <row r="16" spans="1:27" x14ac:dyDescent="0.25">
      <c r="A16" s="23" t="s">
        <v>43</v>
      </c>
      <c r="B16" s="29" t="s">
        <v>32</v>
      </c>
      <c r="C16" s="6">
        <v>46207</v>
      </c>
      <c r="D16" s="6"/>
      <c r="E16" s="7">
        <v>64137</v>
      </c>
      <c r="F16" s="8">
        <v>37251</v>
      </c>
      <c r="G16" s="8">
        <v>6346</v>
      </c>
      <c r="H16" s="8">
        <v>7439</v>
      </c>
      <c r="I16" s="8">
        <v>5010</v>
      </c>
      <c r="J16" s="8">
        <v>18795</v>
      </c>
      <c r="K16" s="8">
        <v>3430</v>
      </c>
      <c r="L16" s="8">
        <v>1700</v>
      </c>
      <c r="M16" s="8">
        <v>6068</v>
      </c>
      <c r="N16" s="8">
        <v>11198</v>
      </c>
      <c r="O16" s="8">
        <v>747</v>
      </c>
      <c r="P16" s="8">
        <v>5965</v>
      </c>
      <c r="Q16" s="8">
        <v>3808</v>
      </c>
      <c r="R16" s="8">
        <v>10520</v>
      </c>
      <c r="S16" s="8">
        <v>302</v>
      </c>
      <c r="T16" s="8">
        <v>3147</v>
      </c>
      <c r="U16" s="8">
        <v>11875</v>
      </c>
      <c r="V16" s="8">
        <v>15324</v>
      </c>
      <c r="W16" s="8">
        <v>55837</v>
      </c>
      <c r="X16" s="8">
        <v>37251</v>
      </c>
      <c r="Y16" s="8">
        <v>18586</v>
      </c>
      <c r="Z16" s="2">
        <v>49.893962578185821</v>
      </c>
      <c r="AA16" s="6">
        <v>37251</v>
      </c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755411310</v>
      </c>
      <c r="D18" s="6">
        <v>16644929</v>
      </c>
      <c r="E18" s="7">
        <v>768592116</v>
      </c>
      <c r="F18" s="8">
        <v>873446652</v>
      </c>
      <c r="G18" s="8">
        <v>241765188</v>
      </c>
      <c r="H18" s="8">
        <v>13283815</v>
      </c>
      <c r="I18" s="8">
        <v>6629686</v>
      </c>
      <c r="J18" s="8">
        <v>261678689</v>
      </c>
      <c r="K18" s="8">
        <v>27131531</v>
      </c>
      <c r="L18" s="8">
        <v>10558787</v>
      </c>
      <c r="M18" s="8">
        <v>222030687</v>
      </c>
      <c r="N18" s="8">
        <v>259721005</v>
      </c>
      <c r="O18" s="8">
        <v>23433346</v>
      </c>
      <c r="P18" s="8">
        <v>2259942</v>
      </c>
      <c r="Q18" s="8">
        <v>192874005</v>
      </c>
      <c r="R18" s="8">
        <v>218567293</v>
      </c>
      <c r="S18" s="8">
        <v>-3111059</v>
      </c>
      <c r="T18" s="8">
        <v>70016596</v>
      </c>
      <c r="U18" s="8">
        <v>7525395</v>
      </c>
      <c r="V18" s="8">
        <v>74430932</v>
      </c>
      <c r="W18" s="8">
        <v>814397919</v>
      </c>
      <c r="X18" s="8">
        <v>873446650</v>
      </c>
      <c r="Y18" s="8">
        <v>-59048731</v>
      </c>
      <c r="Z18" s="2">
        <v>-6.7604278979145436</v>
      </c>
      <c r="AA18" s="6">
        <v>873446652</v>
      </c>
    </row>
    <row r="19" spans="1:27" x14ac:dyDescent="0.25">
      <c r="A19" s="23" t="s">
        <v>46</v>
      </c>
      <c r="B19" s="29" t="s">
        <v>32</v>
      </c>
      <c r="C19" s="6">
        <v>5770771</v>
      </c>
      <c r="D19" s="6">
        <v>47264</v>
      </c>
      <c r="E19" s="7">
        <v>8518217</v>
      </c>
      <c r="F19" s="26">
        <v>11347272</v>
      </c>
      <c r="G19" s="26">
        <v>391883</v>
      </c>
      <c r="H19" s="26">
        <v>659260</v>
      </c>
      <c r="I19" s="26">
        <v>1504721</v>
      </c>
      <c r="J19" s="26">
        <v>2555864</v>
      </c>
      <c r="K19" s="26">
        <v>482159</v>
      </c>
      <c r="L19" s="26">
        <v>500724</v>
      </c>
      <c r="M19" s="26">
        <v>485868</v>
      </c>
      <c r="N19" s="26">
        <v>1468751</v>
      </c>
      <c r="O19" s="26">
        <v>568574</v>
      </c>
      <c r="P19" s="26">
        <v>800643</v>
      </c>
      <c r="Q19" s="26">
        <v>372978</v>
      </c>
      <c r="R19" s="26">
        <v>1742195</v>
      </c>
      <c r="S19" s="26">
        <v>726859</v>
      </c>
      <c r="T19" s="26">
        <v>667296</v>
      </c>
      <c r="U19" s="26">
        <v>444951</v>
      </c>
      <c r="V19" s="26">
        <v>1839106</v>
      </c>
      <c r="W19" s="26">
        <v>7605916</v>
      </c>
      <c r="X19" s="26">
        <v>11347285</v>
      </c>
      <c r="Y19" s="26">
        <v>-3741369</v>
      </c>
      <c r="Z19" s="27">
        <v>-32.971490537163731</v>
      </c>
      <c r="AA19" s="28">
        <v>11347272</v>
      </c>
    </row>
    <row r="20" spans="1:27" x14ac:dyDescent="0.25">
      <c r="A20" s="23" t="s">
        <v>47</v>
      </c>
      <c r="B20" s="29" t="s">
        <v>32</v>
      </c>
      <c r="C20" s="6">
        <v>1033578</v>
      </c>
      <c r="D20" s="6"/>
      <c r="E20" s="7"/>
      <c r="F20" s="8">
        <v>572</v>
      </c>
      <c r="G20" s="8"/>
      <c r="H20" s="8"/>
      <c r="I20" s="30"/>
      <c r="J20" s="8"/>
      <c r="K20" s="8">
        <v>1311</v>
      </c>
      <c r="L20" s="8"/>
      <c r="M20" s="8"/>
      <c r="N20" s="8">
        <v>1311</v>
      </c>
      <c r="O20" s="8">
        <v>11667</v>
      </c>
      <c r="P20" s="30"/>
      <c r="Q20" s="8"/>
      <c r="R20" s="8">
        <v>11667</v>
      </c>
      <c r="S20" s="8"/>
      <c r="T20" s="8"/>
      <c r="U20" s="8">
        <v>73783</v>
      </c>
      <c r="V20" s="8">
        <v>73783</v>
      </c>
      <c r="W20" s="30">
        <v>86761</v>
      </c>
      <c r="X20" s="8">
        <v>572</v>
      </c>
      <c r="Y20" s="8">
        <v>86189</v>
      </c>
      <c r="Z20" s="2">
        <v>15068.006993006991</v>
      </c>
      <c r="AA20" s="6">
        <v>572</v>
      </c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2938421685</v>
      </c>
      <c r="D21" s="33">
        <f t="shared" si="0"/>
        <v>94482887</v>
      </c>
      <c r="E21" s="34">
        <f t="shared" si="0"/>
        <v>3157962688</v>
      </c>
      <c r="F21" s="35">
        <f t="shared" si="0"/>
        <v>3202044935</v>
      </c>
      <c r="G21" s="35">
        <f t="shared" si="0"/>
        <v>478567437</v>
      </c>
      <c r="H21" s="35">
        <f t="shared" si="0"/>
        <v>199826044</v>
      </c>
      <c r="I21" s="35">
        <f t="shared" si="0"/>
        <v>208729411</v>
      </c>
      <c r="J21" s="35">
        <f t="shared" si="0"/>
        <v>887122892</v>
      </c>
      <c r="K21" s="35">
        <f t="shared" si="0"/>
        <v>193418699</v>
      </c>
      <c r="L21" s="35">
        <f t="shared" si="0"/>
        <v>201105390</v>
      </c>
      <c r="M21" s="35">
        <f t="shared" si="0"/>
        <v>423082904</v>
      </c>
      <c r="N21" s="35">
        <f t="shared" si="0"/>
        <v>817606993</v>
      </c>
      <c r="O21" s="35">
        <f t="shared" si="0"/>
        <v>192794853</v>
      </c>
      <c r="P21" s="35">
        <f t="shared" si="0"/>
        <v>189670778</v>
      </c>
      <c r="Q21" s="35">
        <f t="shared" si="0"/>
        <v>380451322</v>
      </c>
      <c r="R21" s="35">
        <f t="shared" si="0"/>
        <v>762916953</v>
      </c>
      <c r="S21" s="35">
        <f t="shared" si="0"/>
        <v>178137105</v>
      </c>
      <c r="T21" s="35">
        <f t="shared" si="0"/>
        <v>259363463</v>
      </c>
      <c r="U21" s="35">
        <f t="shared" si="0"/>
        <v>198300512</v>
      </c>
      <c r="V21" s="35">
        <f t="shared" si="0"/>
        <v>635801080</v>
      </c>
      <c r="W21" s="35">
        <f t="shared" si="0"/>
        <v>3103447918</v>
      </c>
      <c r="X21" s="35">
        <f t="shared" si="0"/>
        <v>3202044947</v>
      </c>
      <c r="Y21" s="35">
        <f t="shared" si="0"/>
        <v>-98597029</v>
      </c>
      <c r="Z21" s="36">
        <f>+IF(X21&lt;&gt;0,+(Y21/X21)*100,0)</f>
        <v>-3.0791894127649795</v>
      </c>
      <c r="AA21" s="33">
        <f>SUM(AA5:AA20)</f>
        <v>3202044935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1426558941</v>
      </c>
      <c r="D24" s="6">
        <v>33358444</v>
      </c>
      <c r="E24" s="7">
        <v>1469019542</v>
      </c>
      <c r="F24" s="8">
        <v>1569893112</v>
      </c>
      <c r="G24" s="8">
        <v>92824120</v>
      </c>
      <c r="H24" s="8">
        <v>109614662</v>
      </c>
      <c r="I24" s="8">
        <v>115424834</v>
      </c>
      <c r="J24" s="8">
        <v>317863616</v>
      </c>
      <c r="K24" s="8">
        <v>118326712</v>
      </c>
      <c r="L24" s="8">
        <v>170690341</v>
      </c>
      <c r="M24" s="8">
        <v>148399769</v>
      </c>
      <c r="N24" s="8">
        <v>437416822</v>
      </c>
      <c r="O24" s="8">
        <v>120608365</v>
      </c>
      <c r="P24" s="8">
        <v>122085833</v>
      </c>
      <c r="Q24" s="8">
        <v>117723241</v>
      </c>
      <c r="R24" s="8">
        <v>360417439</v>
      </c>
      <c r="S24" s="8">
        <v>123983973</v>
      </c>
      <c r="T24" s="8">
        <v>121291320</v>
      </c>
      <c r="U24" s="8">
        <v>119820735</v>
      </c>
      <c r="V24" s="8">
        <v>365096028</v>
      </c>
      <c r="W24" s="8">
        <v>1480793905</v>
      </c>
      <c r="X24" s="8">
        <v>1569893160</v>
      </c>
      <c r="Y24" s="8">
        <v>-89099255</v>
      </c>
      <c r="Z24" s="2">
        <v>-5.6754980065012832</v>
      </c>
      <c r="AA24" s="6">
        <v>1569893112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288319439</v>
      </c>
      <c r="D26" s="6">
        <v>800175</v>
      </c>
      <c r="E26" s="7">
        <v>302760280</v>
      </c>
      <c r="F26" s="8">
        <v>231110900</v>
      </c>
      <c r="G26" s="8">
        <v>22723152</v>
      </c>
      <c r="H26" s="8">
        <v>20138731</v>
      </c>
      <c r="I26" s="8">
        <v>24316759</v>
      </c>
      <c r="J26" s="8">
        <v>67178642</v>
      </c>
      <c r="K26" s="8">
        <v>30209247</v>
      </c>
      <c r="L26" s="8">
        <v>27038653</v>
      </c>
      <c r="M26" s="8">
        <v>23939325</v>
      </c>
      <c r="N26" s="8">
        <v>81187225</v>
      </c>
      <c r="O26" s="8">
        <v>-103769067</v>
      </c>
      <c r="P26" s="8">
        <v>16993178</v>
      </c>
      <c r="Q26" s="8">
        <v>7421872</v>
      </c>
      <c r="R26" s="8">
        <v>-79354017</v>
      </c>
      <c r="S26" s="8">
        <v>8417990</v>
      </c>
      <c r="T26" s="8">
        <v>4722936</v>
      </c>
      <c r="U26" s="8">
        <v>7190358</v>
      </c>
      <c r="V26" s="8">
        <v>20331284</v>
      </c>
      <c r="W26" s="8">
        <v>89343134</v>
      </c>
      <c r="X26" s="8">
        <v>231110900</v>
      </c>
      <c r="Y26" s="8">
        <v>-141767766</v>
      </c>
      <c r="Z26" s="2">
        <v>-61.341877860369195</v>
      </c>
      <c r="AA26" s="6">
        <v>231110900</v>
      </c>
    </row>
    <row r="27" spans="1:27" x14ac:dyDescent="0.25">
      <c r="A27" s="25" t="s">
        <v>53</v>
      </c>
      <c r="B27" s="24" t="s">
        <v>32</v>
      </c>
      <c r="C27" s="6">
        <v>157634754</v>
      </c>
      <c r="D27" s="6">
        <v>2906284</v>
      </c>
      <c r="E27" s="7">
        <v>157649937</v>
      </c>
      <c r="F27" s="8">
        <v>177437846</v>
      </c>
      <c r="G27" s="8">
        <v>6909892</v>
      </c>
      <c r="H27" s="8">
        <v>6433906</v>
      </c>
      <c r="I27" s="8">
        <v>8981208</v>
      </c>
      <c r="J27" s="8">
        <v>22325006</v>
      </c>
      <c r="K27" s="8">
        <v>8405893</v>
      </c>
      <c r="L27" s="8">
        <v>7614423</v>
      </c>
      <c r="M27" s="8">
        <v>14464631</v>
      </c>
      <c r="N27" s="8">
        <v>30484947</v>
      </c>
      <c r="O27" s="8">
        <v>7912061</v>
      </c>
      <c r="P27" s="8">
        <v>15300825</v>
      </c>
      <c r="Q27" s="8">
        <v>11930669</v>
      </c>
      <c r="R27" s="8">
        <v>35143555</v>
      </c>
      <c r="S27" s="8">
        <v>7353540</v>
      </c>
      <c r="T27" s="8">
        <v>10152767</v>
      </c>
      <c r="U27" s="8">
        <v>10758718</v>
      </c>
      <c r="V27" s="8">
        <v>28265025</v>
      </c>
      <c r="W27" s="8">
        <v>116218533</v>
      </c>
      <c r="X27" s="8">
        <v>177437863</v>
      </c>
      <c r="Y27" s="8">
        <v>-61219330</v>
      </c>
      <c r="Z27" s="2">
        <v>-34.501841357275588</v>
      </c>
      <c r="AA27" s="6">
        <v>177437846</v>
      </c>
    </row>
    <row r="28" spans="1:27" x14ac:dyDescent="0.25">
      <c r="A28" s="25" t="s">
        <v>54</v>
      </c>
      <c r="B28" s="24" t="s">
        <v>32</v>
      </c>
      <c r="C28" s="6">
        <v>128377874</v>
      </c>
      <c r="D28" s="6">
        <v>184966</v>
      </c>
      <c r="E28" s="7">
        <v>131709521</v>
      </c>
      <c r="F28" s="8">
        <v>141105215</v>
      </c>
      <c r="G28" s="8">
        <v>1698696</v>
      </c>
      <c r="H28" s="8">
        <v>1614412</v>
      </c>
      <c r="I28" s="8">
        <v>1696090</v>
      </c>
      <c r="J28" s="8">
        <v>5009198</v>
      </c>
      <c r="K28" s="8">
        <v>2028820</v>
      </c>
      <c r="L28" s="8">
        <v>781711</v>
      </c>
      <c r="M28" s="8">
        <v>6530669</v>
      </c>
      <c r="N28" s="8">
        <v>9341200</v>
      </c>
      <c r="O28" s="8">
        <v>1904323</v>
      </c>
      <c r="P28" s="8">
        <v>1410187</v>
      </c>
      <c r="Q28" s="8">
        <v>1625103</v>
      </c>
      <c r="R28" s="8">
        <v>4939613</v>
      </c>
      <c r="S28" s="8">
        <v>1375733</v>
      </c>
      <c r="T28" s="8">
        <v>1355520</v>
      </c>
      <c r="U28" s="8">
        <v>6389720</v>
      </c>
      <c r="V28" s="8">
        <v>9120973</v>
      </c>
      <c r="W28" s="8">
        <v>28410984</v>
      </c>
      <c r="X28" s="8">
        <v>141105215</v>
      </c>
      <c r="Y28" s="8">
        <v>-112694231</v>
      </c>
      <c r="Z28" s="2">
        <v>-79.865390517281725</v>
      </c>
      <c r="AA28" s="6">
        <v>141105215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160888170</v>
      </c>
      <c r="D30" s="6">
        <v>3635756</v>
      </c>
      <c r="E30" s="7">
        <v>184658524</v>
      </c>
      <c r="F30" s="8">
        <v>201814722</v>
      </c>
      <c r="G30" s="8">
        <v>4456059</v>
      </c>
      <c r="H30" s="8">
        <v>11438607</v>
      </c>
      <c r="I30" s="8">
        <v>11266011</v>
      </c>
      <c r="J30" s="8">
        <v>27160677</v>
      </c>
      <c r="K30" s="8">
        <v>16392240</v>
      </c>
      <c r="L30" s="8">
        <v>13871470</v>
      </c>
      <c r="M30" s="8">
        <v>18354176</v>
      </c>
      <c r="N30" s="8">
        <v>48617886</v>
      </c>
      <c r="O30" s="8">
        <v>15263517</v>
      </c>
      <c r="P30" s="8">
        <v>15456010</v>
      </c>
      <c r="Q30" s="8">
        <v>10821782</v>
      </c>
      <c r="R30" s="8">
        <v>41541309</v>
      </c>
      <c r="S30" s="8">
        <v>16681909</v>
      </c>
      <c r="T30" s="8">
        <v>19923842</v>
      </c>
      <c r="U30" s="8">
        <v>18591257</v>
      </c>
      <c r="V30" s="8">
        <v>55197008</v>
      </c>
      <c r="W30" s="8">
        <v>172516880</v>
      </c>
      <c r="X30" s="8">
        <v>201814738</v>
      </c>
      <c r="Y30" s="8">
        <v>-29297858</v>
      </c>
      <c r="Z30" s="2">
        <v>-14.517204387719197</v>
      </c>
      <c r="AA30" s="6">
        <v>201814722</v>
      </c>
    </row>
    <row r="31" spans="1:27" x14ac:dyDescent="0.25">
      <c r="A31" s="25" t="s">
        <v>57</v>
      </c>
      <c r="B31" s="24" t="s">
        <v>32</v>
      </c>
      <c r="C31" s="6">
        <v>1133046279</v>
      </c>
      <c r="D31" s="6">
        <v>31896157</v>
      </c>
      <c r="E31" s="7">
        <v>1218270474</v>
      </c>
      <c r="F31" s="8">
        <v>1244904541</v>
      </c>
      <c r="G31" s="8">
        <v>7586338</v>
      </c>
      <c r="H31" s="8">
        <v>84839193</v>
      </c>
      <c r="I31" s="8">
        <v>101340649</v>
      </c>
      <c r="J31" s="8">
        <v>193766180</v>
      </c>
      <c r="K31" s="8">
        <v>106465522</v>
      </c>
      <c r="L31" s="8">
        <v>104494855</v>
      </c>
      <c r="M31" s="8">
        <v>93586808</v>
      </c>
      <c r="N31" s="8">
        <v>304547185</v>
      </c>
      <c r="O31" s="8">
        <v>115595257</v>
      </c>
      <c r="P31" s="8">
        <v>108099783</v>
      </c>
      <c r="Q31" s="8">
        <v>90530814</v>
      </c>
      <c r="R31" s="8">
        <v>314225854</v>
      </c>
      <c r="S31" s="8">
        <v>101917927</v>
      </c>
      <c r="T31" s="8">
        <v>113094691</v>
      </c>
      <c r="U31" s="8">
        <v>132780295</v>
      </c>
      <c r="V31" s="8">
        <v>347792913</v>
      </c>
      <c r="W31" s="8">
        <v>1160332132</v>
      </c>
      <c r="X31" s="8">
        <v>1244904591</v>
      </c>
      <c r="Y31" s="8">
        <v>-84572459</v>
      </c>
      <c r="Z31" s="2">
        <v>-6.793489204828548</v>
      </c>
      <c r="AA31" s="6">
        <v>1244904541</v>
      </c>
    </row>
    <row r="32" spans="1:27" x14ac:dyDescent="0.25">
      <c r="A32" s="25" t="s">
        <v>45</v>
      </c>
      <c r="B32" s="24" t="s">
        <v>32</v>
      </c>
      <c r="C32" s="6">
        <v>291983</v>
      </c>
      <c r="D32" s="6"/>
      <c r="E32" s="7">
        <v>1886634</v>
      </c>
      <c r="F32" s="8">
        <v>786634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786634</v>
      </c>
      <c r="Y32" s="8">
        <v>-786634</v>
      </c>
      <c r="Z32" s="2">
        <v>-100</v>
      </c>
      <c r="AA32" s="6">
        <v>786634</v>
      </c>
    </row>
    <row r="33" spans="1:27" x14ac:dyDescent="0.25">
      <c r="A33" s="25" t="s">
        <v>58</v>
      </c>
      <c r="B33" s="24" t="s">
        <v>32</v>
      </c>
      <c r="C33" s="6">
        <v>178628501</v>
      </c>
      <c r="D33" s="6">
        <v>14017420</v>
      </c>
      <c r="E33" s="7">
        <v>189557011</v>
      </c>
      <c r="F33" s="8">
        <v>269104354</v>
      </c>
      <c r="G33" s="8">
        <v>7165782</v>
      </c>
      <c r="H33" s="8">
        <v>19517351</v>
      </c>
      <c r="I33" s="8">
        <v>17628054</v>
      </c>
      <c r="J33" s="8">
        <v>44311187</v>
      </c>
      <c r="K33" s="8">
        <v>24750017</v>
      </c>
      <c r="L33" s="8">
        <v>20597187</v>
      </c>
      <c r="M33" s="8">
        <v>30505041</v>
      </c>
      <c r="N33" s="8">
        <v>75852245</v>
      </c>
      <c r="O33" s="8">
        <v>28286642</v>
      </c>
      <c r="P33" s="8">
        <v>20406524</v>
      </c>
      <c r="Q33" s="8">
        <v>40388816</v>
      </c>
      <c r="R33" s="8">
        <v>89081982</v>
      </c>
      <c r="S33" s="8">
        <v>23151542</v>
      </c>
      <c r="T33" s="8">
        <v>24790441</v>
      </c>
      <c r="U33" s="8">
        <v>25109635</v>
      </c>
      <c r="V33" s="8">
        <v>73051618</v>
      </c>
      <c r="W33" s="8">
        <v>282297032</v>
      </c>
      <c r="X33" s="8">
        <v>269104346</v>
      </c>
      <c r="Y33" s="8">
        <v>13192686</v>
      </c>
      <c r="Z33" s="2">
        <v>4.9024425640453986</v>
      </c>
      <c r="AA33" s="6">
        <v>269104354</v>
      </c>
    </row>
    <row r="34" spans="1:27" x14ac:dyDescent="0.25">
      <c r="A34" s="23" t="s">
        <v>59</v>
      </c>
      <c r="B34" s="29" t="s">
        <v>32</v>
      </c>
      <c r="C34" s="6">
        <v>-157823</v>
      </c>
      <c r="D34" s="6"/>
      <c r="E34" s="7">
        <v>2685234</v>
      </c>
      <c r="F34" s="8">
        <v>1675813</v>
      </c>
      <c r="G34" s="8"/>
      <c r="H34" s="8">
        <v>240</v>
      </c>
      <c r="I34" s="8">
        <v>299</v>
      </c>
      <c r="J34" s="8">
        <v>539</v>
      </c>
      <c r="K34" s="8">
        <v>4496</v>
      </c>
      <c r="L34" s="8">
        <v>798</v>
      </c>
      <c r="M34" s="8">
        <v>39062</v>
      </c>
      <c r="N34" s="8">
        <v>44356</v>
      </c>
      <c r="O34" s="8">
        <v>1836</v>
      </c>
      <c r="P34" s="8">
        <v>22405</v>
      </c>
      <c r="Q34" s="8">
        <v>3078</v>
      </c>
      <c r="R34" s="8">
        <v>27319</v>
      </c>
      <c r="S34" s="8"/>
      <c r="T34" s="8">
        <v>543</v>
      </c>
      <c r="U34" s="8">
        <v>77894</v>
      </c>
      <c r="V34" s="8">
        <v>78437</v>
      </c>
      <c r="W34" s="8">
        <v>150651</v>
      </c>
      <c r="X34" s="8">
        <v>1675807</v>
      </c>
      <c r="Y34" s="8">
        <v>-1525156</v>
      </c>
      <c r="Z34" s="2">
        <v>-91.010241632837193</v>
      </c>
      <c r="AA34" s="6">
        <v>1675813</v>
      </c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3473588118</v>
      </c>
      <c r="D35" s="33">
        <f>SUM(D24:D34)</f>
        <v>86799202</v>
      </c>
      <c r="E35" s="34">
        <f t="shared" si="1"/>
        <v>3658197157</v>
      </c>
      <c r="F35" s="35">
        <f t="shared" si="1"/>
        <v>3837833137</v>
      </c>
      <c r="G35" s="35">
        <f t="shared" si="1"/>
        <v>143364039</v>
      </c>
      <c r="H35" s="35">
        <f t="shared" si="1"/>
        <v>253597102</v>
      </c>
      <c r="I35" s="35">
        <f t="shared" si="1"/>
        <v>280653904</v>
      </c>
      <c r="J35" s="35">
        <f t="shared" si="1"/>
        <v>677615045</v>
      </c>
      <c r="K35" s="35">
        <f t="shared" si="1"/>
        <v>306582947</v>
      </c>
      <c r="L35" s="35">
        <f t="shared" si="1"/>
        <v>345089438</v>
      </c>
      <c r="M35" s="35">
        <f t="shared" si="1"/>
        <v>335819481</v>
      </c>
      <c r="N35" s="35">
        <f t="shared" si="1"/>
        <v>987491866</v>
      </c>
      <c r="O35" s="35">
        <f t="shared" si="1"/>
        <v>185802934</v>
      </c>
      <c r="P35" s="35">
        <f t="shared" si="1"/>
        <v>299774745</v>
      </c>
      <c r="Q35" s="35">
        <f t="shared" si="1"/>
        <v>280445375</v>
      </c>
      <c r="R35" s="35">
        <f t="shared" si="1"/>
        <v>766023054</v>
      </c>
      <c r="S35" s="35">
        <f t="shared" si="1"/>
        <v>282882614</v>
      </c>
      <c r="T35" s="35">
        <f t="shared" si="1"/>
        <v>295332060</v>
      </c>
      <c r="U35" s="35">
        <f t="shared" si="1"/>
        <v>320718612</v>
      </c>
      <c r="V35" s="35">
        <f t="shared" si="1"/>
        <v>898933286</v>
      </c>
      <c r="W35" s="35">
        <f t="shared" si="1"/>
        <v>3330063251</v>
      </c>
      <c r="X35" s="35">
        <f t="shared" si="1"/>
        <v>3837833254</v>
      </c>
      <c r="Y35" s="35">
        <f t="shared" si="1"/>
        <v>-507770003</v>
      </c>
      <c r="Z35" s="36">
        <f>+IF(X35&lt;&gt;0,+(Y35/X35)*100,0)</f>
        <v>-13.23064264115108</v>
      </c>
      <c r="AA35" s="33">
        <f>SUM(AA24:AA34)</f>
        <v>3837833137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-535166433</v>
      </c>
      <c r="D37" s="46">
        <f>+D21-D35</f>
        <v>7683685</v>
      </c>
      <c r="E37" s="47">
        <f t="shared" si="2"/>
        <v>-500234469</v>
      </c>
      <c r="F37" s="48">
        <f t="shared" si="2"/>
        <v>-635788202</v>
      </c>
      <c r="G37" s="48">
        <f t="shared" si="2"/>
        <v>335203398</v>
      </c>
      <c r="H37" s="48">
        <f t="shared" si="2"/>
        <v>-53771058</v>
      </c>
      <c r="I37" s="48">
        <f t="shared" si="2"/>
        <v>-71924493</v>
      </c>
      <c r="J37" s="48">
        <f t="shared" si="2"/>
        <v>209507847</v>
      </c>
      <c r="K37" s="48">
        <f t="shared" si="2"/>
        <v>-113164248</v>
      </c>
      <c r="L37" s="48">
        <f t="shared" si="2"/>
        <v>-143984048</v>
      </c>
      <c r="M37" s="48">
        <f t="shared" si="2"/>
        <v>87263423</v>
      </c>
      <c r="N37" s="48">
        <f t="shared" si="2"/>
        <v>-169884873</v>
      </c>
      <c r="O37" s="48">
        <f t="shared" si="2"/>
        <v>6991919</v>
      </c>
      <c r="P37" s="48">
        <f t="shared" si="2"/>
        <v>-110103967</v>
      </c>
      <c r="Q37" s="48">
        <f t="shared" si="2"/>
        <v>100005947</v>
      </c>
      <c r="R37" s="48">
        <f t="shared" si="2"/>
        <v>-3106101</v>
      </c>
      <c r="S37" s="48">
        <f t="shared" si="2"/>
        <v>-104745509</v>
      </c>
      <c r="T37" s="48">
        <f t="shared" si="2"/>
        <v>-35968597</v>
      </c>
      <c r="U37" s="48">
        <f t="shared" si="2"/>
        <v>-122418100</v>
      </c>
      <c r="V37" s="48">
        <f t="shared" si="2"/>
        <v>-263132206</v>
      </c>
      <c r="W37" s="48">
        <f t="shared" si="2"/>
        <v>-226615333</v>
      </c>
      <c r="X37" s="48">
        <f>IF(F21=F35,0,X21-X35)</f>
        <v>-635788307</v>
      </c>
      <c r="Y37" s="48">
        <f t="shared" si="2"/>
        <v>409172974</v>
      </c>
      <c r="Z37" s="49">
        <f>+IF(X37&lt;&gt;0,+(Y37/X37)*100,0)</f>
        <v>-64.356794469955545</v>
      </c>
      <c r="AA37" s="46">
        <f>+AA21-AA35</f>
        <v>-635788202</v>
      </c>
    </row>
    <row r="38" spans="1:27" ht="23.15" customHeight="1" x14ac:dyDescent="0.25">
      <c r="A38" s="50" t="s">
        <v>62</v>
      </c>
      <c r="B38" s="29" t="s">
        <v>32</v>
      </c>
      <c r="C38" s="6">
        <v>14395494</v>
      </c>
      <c r="D38" s="6"/>
      <c r="E38" s="7">
        <v>8575433</v>
      </c>
      <c r="F38" s="8">
        <v>9175433</v>
      </c>
      <c r="G38" s="8"/>
      <c r="H38" s="8"/>
      <c r="I38" s="8"/>
      <c r="J38" s="8"/>
      <c r="K38" s="8"/>
      <c r="L38" s="8"/>
      <c r="M38" s="8">
        <v>7932293</v>
      </c>
      <c r="N38" s="8">
        <v>7932293</v>
      </c>
      <c r="O38" s="8"/>
      <c r="P38" s="8"/>
      <c r="Q38" s="8">
        <v>3858023</v>
      </c>
      <c r="R38" s="8">
        <v>3858023</v>
      </c>
      <c r="S38" s="8"/>
      <c r="T38" s="8"/>
      <c r="U38" s="8"/>
      <c r="V38" s="8"/>
      <c r="W38" s="8">
        <v>11790316</v>
      </c>
      <c r="X38" s="8">
        <v>9175433</v>
      </c>
      <c r="Y38" s="8">
        <v>2614883</v>
      </c>
      <c r="Z38" s="2">
        <v>28.498742239194598</v>
      </c>
      <c r="AA38" s="6">
        <v>9175433</v>
      </c>
    </row>
    <row r="39" spans="1:27" ht="57" customHeight="1" x14ac:dyDescent="0.25">
      <c r="A39" s="50" t="s">
        <v>63</v>
      </c>
      <c r="B39" s="29" t="s">
        <v>32</v>
      </c>
      <c r="C39" s="28">
        <v>12275133</v>
      </c>
      <c r="D39" s="28">
        <v>2368090</v>
      </c>
      <c r="E39" s="7">
        <v>11399496</v>
      </c>
      <c r="F39" s="26">
        <v>15835869</v>
      </c>
      <c r="G39" s="26">
        <v>42826</v>
      </c>
      <c r="H39" s="26">
        <v>3281721</v>
      </c>
      <c r="I39" s="26">
        <v>940447</v>
      </c>
      <c r="J39" s="26">
        <v>4264994</v>
      </c>
      <c r="K39" s="26">
        <v>1436734</v>
      </c>
      <c r="L39" s="26">
        <v>1178489</v>
      </c>
      <c r="M39" s="26">
        <v>861139</v>
      </c>
      <c r="N39" s="26">
        <v>3476362</v>
      </c>
      <c r="O39" s="26">
        <v>2334500</v>
      </c>
      <c r="P39" s="26">
        <v>1066938</v>
      </c>
      <c r="Q39" s="26">
        <v>1780628</v>
      </c>
      <c r="R39" s="26">
        <v>5182066</v>
      </c>
      <c r="S39" s="26">
        <v>731878</v>
      </c>
      <c r="T39" s="26">
        <v>771231</v>
      </c>
      <c r="U39" s="26">
        <v>289893</v>
      </c>
      <c r="V39" s="26">
        <v>1793002</v>
      </c>
      <c r="W39" s="26">
        <v>14716424</v>
      </c>
      <c r="X39" s="26">
        <v>15835870</v>
      </c>
      <c r="Y39" s="26">
        <v>-1119446</v>
      </c>
      <c r="Z39" s="27">
        <v>-7.0690527265000274</v>
      </c>
      <c r="AA39" s="28">
        <v>15835869</v>
      </c>
    </row>
    <row r="40" spans="1:27" x14ac:dyDescent="0.25">
      <c r="A40" s="23" t="s">
        <v>64</v>
      </c>
      <c r="B40" s="29" t="s">
        <v>32</v>
      </c>
      <c r="C40" s="51">
        <v>1787332</v>
      </c>
      <c r="D40" s="51"/>
      <c r="E40" s="7"/>
      <c r="F40" s="8">
        <v>7884250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>
        <v>2849049</v>
      </c>
      <c r="U40" s="52"/>
      <c r="V40" s="52">
        <v>2849049</v>
      </c>
      <c r="W40" s="52">
        <v>2849049</v>
      </c>
      <c r="X40" s="8">
        <v>7884250</v>
      </c>
      <c r="Y40" s="52">
        <v>-5035201</v>
      </c>
      <c r="Z40" s="53">
        <v>-63.864045406982271</v>
      </c>
      <c r="AA40" s="54">
        <v>7884250</v>
      </c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-506708474</v>
      </c>
      <c r="D41" s="56">
        <f>SUM(D37:D40)</f>
        <v>10051775</v>
      </c>
      <c r="E41" s="57">
        <f t="shared" si="3"/>
        <v>-480259540</v>
      </c>
      <c r="F41" s="58">
        <f t="shared" si="3"/>
        <v>-602892650</v>
      </c>
      <c r="G41" s="58">
        <f t="shared" si="3"/>
        <v>335246224</v>
      </c>
      <c r="H41" s="58">
        <f t="shared" si="3"/>
        <v>-50489337</v>
      </c>
      <c r="I41" s="58">
        <f t="shared" si="3"/>
        <v>-70984046</v>
      </c>
      <c r="J41" s="58">
        <f t="shared" si="3"/>
        <v>213772841</v>
      </c>
      <c r="K41" s="58">
        <f t="shared" si="3"/>
        <v>-111727514</v>
      </c>
      <c r="L41" s="58">
        <f t="shared" si="3"/>
        <v>-142805559</v>
      </c>
      <c r="M41" s="58">
        <f t="shared" si="3"/>
        <v>96056855</v>
      </c>
      <c r="N41" s="58">
        <f t="shared" si="3"/>
        <v>-158476218</v>
      </c>
      <c r="O41" s="58">
        <f t="shared" si="3"/>
        <v>9326419</v>
      </c>
      <c r="P41" s="58">
        <f t="shared" si="3"/>
        <v>-109037029</v>
      </c>
      <c r="Q41" s="58">
        <f t="shared" si="3"/>
        <v>105644598</v>
      </c>
      <c r="R41" s="58">
        <f t="shared" si="3"/>
        <v>5933988</v>
      </c>
      <c r="S41" s="58">
        <f t="shared" si="3"/>
        <v>-104013631</v>
      </c>
      <c r="T41" s="58">
        <f t="shared" si="3"/>
        <v>-32348317</v>
      </c>
      <c r="U41" s="58">
        <f t="shared" si="3"/>
        <v>-122128207</v>
      </c>
      <c r="V41" s="58">
        <f t="shared" si="3"/>
        <v>-258490155</v>
      </c>
      <c r="W41" s="58">
        <f t="shared" si="3"/>
        <v>-197259544</v>
      </c>
      <c r="X41" s="58">
        <f t="shared" si="3"/>
        <v>-602892754</v>
      </c>
      <c r="Y41" s="58">
        <f t="shared" si="3"/>
        <v>405633210</v>
      </c>
      <c r="Z41" s="59">
        <f>+IF(X41&lt;&gt;0,+(Y41/X41)*100,0)</f>
        <v>-67.281155281557758</v>
      </c>
      <c r="AA41" s="56">
        <f>SUM(AA37:AA40)</f>
        <v>-602892650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-506708474</v>
      </c>
      <c r="D43" s="64">
        <f>+D41-D42</f>
        <v>10051775</v>
      </c>
      <c r="E43" s="65">
        <f t="shared" si="4"/>
        <v>-480259540</v>
      </c>
      <c r="F43" s="66">
        <f t="shared" si="4"/>
        <v>-602892650</v>
      </c>
      <c r="G43" s="66">
        <f t="shared" si="4"/>
        <v>335246224</v>
      </c>
      <c r="H43" s="66">
        <f t="shared" si="4"/>
        <v>-50489337</v>
      </c>
      <c r="I43" s="66">
        <f t="shared" si="4"/>
        <v>-70984046</v>
      </c>
      <c r="J43" s="66">
        <f t="shared" si="4"/>
        <v>213772841</v>
      </c>
      <c r="K43" s="66">
        <f t="shared" si="4"/>
        <v>-111727514</v>
      </c>
      <c r="L43" s="66">
        <f t="shared" si="4"/>
        <v>-142805559</v>
      </c>
      <c r="M43" s="66">
        <f t="shared" si="4"/>
        <v>96056855</v>
      </c>
      <c r="N43" s="66">
        <f t="shared" si="4"/>
        <v>-158476218</v>
      </c>
      <c r="O43" s="66">
        <f t="shared" si="4"/>
        <v>9326419</v>
      </c>
      <c r="P43" s="66">
        <f t="shared" si="4"/>
        <v>-109037029</v>
      </c>
      <c r="Q43" s="66">
        <f t="shared" si="4"/>
        <v>105644598</v>
      </c>
      <c r="R43" s="66">
        <f t="shared" si="4"/>
        <v>5933988</v>
      </c>
      <c r="S43" s="66">
        <f t="shared" si="4"/>
        <v>-104013631</v>
      </c>
      <c r="T43" s="66">
        <f t="shared" si="4"/>
        <v>-32348317</v>
      </c>
      <c r="U43" s="66">
        <f t="shared" si="4"/>
        <v>-122128207</v>
      </c>
      <c r="V43" s="66">
        <f t="shared" si="4"/>
        <v>-258490155</v>
      </c>
      <c r="W43" s="66">
        <f t="shared" si="4"/>
        <v>-197259544</v>
      </c>
      <c r="X43" s="66">
        <f t="shared" si="4"/>
        <v>-602892754</v>
      </c>
      <c r="Y43" s="66">
        <f t="shared" si="4"/>
        <v>405633210</v>
      </c>
      <c r="Z43" s="67">
        <f>+IF(X43&lt;&gt;0,+(Y43/X43)*100,0)</f>
        <v>-67.281155281557758</v>
      </c>
      <c r="AA43" s="64">
        <f>+AA41-AA42</f>
        <v>-602892650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-506708474</v>
      </c>
      <c r="D45" s="56">
        <f>SUM(D43:D44)</f>
        <v>10051775</v>
      </c>
      <c r="E45" s="57">
        <f t="shared" si="5"/>
        <v>-480259540</v>
      </c>
      <c r="F45" s="58">
        <f t="shared" si="5"/>
        <v>-602892650</v>
      </c>
      <c r="G45" s="58">
        <f t="shared" si="5"/>
        <v>335246224</v>
      </c>
      <c r="H45" s="58">
        <f t="shared" si="5"/>
        <v>-50489337</v>
      </c>
      <c r="I45" s="58">
        <f t="shared" si="5"/>
        <v>-70984046</v>
      </c>
      <c r="J45" s="58">
        <f t="shared" si="5"/>
        <v>213772841</v>
      </c>
      <c r="K45" s="58">
        <f t="shared" si="5"/>
        <v>-111727514</v>
      </c>
      <c r="L45" s="58">
        <f t="shared" si="5"/>
        <v>-142805559</v>
      </c>
      <c r="M45" s="58">
        <f t="shared" si="5"/>
        <v>96056855</v>
      </c>
      <c r="N45" s="58">
        <f t="shared" si="5"/>
        <v>-158476218</v>
      </c>
      <c r="O45" s="58">
        <f t="shared" si="5"/>
        <v>9326419</v>
      </c>
      <c r="P45" s="58">
        <f t="shared" si="5"/>
        <v>-109037029</v>
      </c>
      <c r="Q45" s="58">
        <f t="shared" si="5"/>
        <v>105644598</v>
      </c>
      <c r="R45" s="58">
        <f t="shared" si="5"/>
        <v>5933988</v>
      </c>
      <c r="S45" s="58">
        <f t="shared" si="5"/>
        <v>-104013631</v>
      </c>
      <c r="T45" s="58">
        <f t="shared" si="5"/>
        <v>-32348317</v>
      </c>
      <c r="U45" s="58">
        <f t="shared" si="5"/>
        <v>-122128207</v>
      </c>
      <c r="V45" s="58">
        <f t="shared" si="5"/>
        <v>-258490155</v>
      </c>
      <c r="W45" s="58">
        <f t="shared" si="5"/>
        <v>-197259544</v>
      </c>
      <c r="X45" s="58">
        <f t="shared" si="5"/>
        <v>-602892754</v>
      </c>
      <c r="Y45" s="58">
        <f t="shared" si="5"/>
        <v>405633210</v>
      </c>
      <c r="Z45" s="59">
        <f>+IF(X45&lt;&gt;0,+(Y45/X45)*100,0)</f>
        <v>-67.281155281557758</v>
      </c>
      <c r="AA45" s="56">
        <f>SUM(AA43:AA44)</f>
        <v>-602892650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-506708474</v>
      </c>
      <c r="D47" s="71">
        <f>SUM(D45:D46)</f>
        <v>10051775</v>
      </c>
      <c r="E47" s="72">
        <f t="shared" si="6"/>
        <v>-480259540</v>
      </c>
      <c r="F47" s="73">
        <f t="shared" si="6"/>
        <v>-602892650</v>
      </c>
      <c r="G47" s="73">
        <f t="shared" si="6"/>
        <v>335246224</v>
      </c>
      <c r="H47" s="74">
        <f t="shared" si="6"/>
        <v>-50489337</v>
      </c>
      <c r="I47" s="74">
        <f t="shared" si="6"/>
        <v>-70984046</v>
      </c>
      <c r="J47" s="74">
        <f t="shared" si="6"/>
        <v>213772841</v>
      </c>
      <c r="K47" s="74">
        <f t="shared" si="6"/>
        <v>-111727514</v>
      </c>
      <c r="L47" s="74">
        <f t="shared" si="6"/>
        <v>-142805559</v>
      </c>
      <c r="M47" s="73">
        <f t="shared" si="6"/>
        <v>96056855</v>
      </c>
      <c r="N47" s="73">
        <f t="shared" si="6"/>
        <v>-158476218</v>
      </c>
      <c r="O47" s="74">
        <f t="shared" si="6"/>
        <v>9326419</v>
      </c>
      <c r="P47" s="74">
        <f t="shared" si="6"/>
        <v>-109037029</v>
      </c>
      <c r="Q47" s="74">
        <f t="shared" si="6"/>
        <v>105644598</v>
      </c>
      <c r="R47" s="74">
        <f t="shared" si="6"/>
        <v>5933988</v>
      </c>
      <c r="S47" s="74">
        <f t="shared" si="6"/>
        <v>-104013631</v>
      </c>
      <c r="T47" s="73">
        <f t="shared" si="6"/>
        <v>-32348317</v>
      </c>
      <c r="U47" s="73">
        <f t="shared" si="6"/>
        <v>-122128207</v>
      </c>
      <c r="V47" s="74">
        <f t="shared" si="6"/>
        <v>-258490155</v>
      </c>
      <c r="W47" s="74">
        <f t="shared" si="6"/>
        <v>-197259544</v>
      </c>
      <c r="X47" s="74">
        <f t="shared" si="6"/>
        <v>-602892754</v>
      </c>
      <c r="Y47" s="74">
        <f t="shared" si="6"/>
        <v>405633210</v>
      </c>
      <c r="Z47" s="75">
        <f>+IF(X47&lt;&gt;0,+(Y47/X47)*100,0)</f>
        <v>-67.281155281557758</v>
      </c>
      <c r="AA47" s="76">
        <f>SUM(AA45:AA46)</f>
        <v>-602892650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E93A79-8B4A-4875-BFC2-A14742F1479E}"/>
</file>

<file path=customXml/itemProps2.xml><?xml version="1.0" encoding="utf-8"?>
<ds:datastoreItem xmlns:ds="http://schemas.openxmlformats.org/officeDocument/2006/customXml" ds:itemID="{98D4C6F2-B93E-4356-A9EE-A54CD7771F1C}"/>
</file>

<file path=customXml/itemProps3.xml><?xml version="1.0" encoding="utf-8"?>
<ds:datastoreItem xmlns:ds="http://schemas.openxmlformats.org/officeDocument/2006/customXml" ds:itemID="{24413B2D-E3FB-4505-BBD6-E49B296E9C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2022-08-15T06:32:39Z</dcterms:created>
  <dcterms:modified xsi:type="dcterms:W3CDTF">2022-08-15T06:33:39Z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